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202" documentId="8_{5D509F09-F11C-4B76-AC7F-502EB0587527}" xr6:coauthVersionLast="47" xr6:coauthVersionMax="47" xr10:uidLastSave="{4D5E8DB4-4583-45D8-B63E-53044C745DD3}"/>
  <bookViews>
    <workbookView xWindow="-28920" yWindow="5820" windowWidth="29040" windowHeight="17520" tabRatio="809" firstSheet="5" activeTab="18" xr2:uid="{CAEC96EC-9812-4A92-9D4E-79427771CA9F}"/>
  </bookViews>
  <sheets>
    <sheet name="free metal conc" sheetId="2" r:id="rId1"/>
    <sheet name="highY_buffer" sheetId="4" r:id="rId2"/>
    <sheet name="lowY_buffer" sheetId="3" r:id="rId3"/>
    <sheet name="0uL_low" sheetId="17" r:id="rId4"/>
    <sheet name="0p25uL_low" sheetId="18" r:id="rId5"/>
    <sheet name="0p5uL_low" sheetId="19" r:id="rId6"/>
    <sheet name="1uL_low" sheetId="16" r:id="rId7"/>
    <sheet name="2uL_low" sheetId="15" r:id="rId8"/>
    <sheet name="5uL_low" sheetId="14" r:id="rId9"/>
    <sheet name="7p5uL_low" sheetId="13" r:id="rId10"/>
    <sheet name="10uL_low" sheetId="12" r:id="rId11"/>
    <sheet name="20uL_low" sheetId="11" r:id="rId12"/>
    <sheet name="30uL_low" sheetId="10" r:id="rId13"/>
    <sheet name="40uL_low" sheetId="9" r:id="rId14"/>
    <sheet name="50uL_low" sheetId="8" r:id="rId15"/>
    <sheet name="100uL_low" sheetId="7" r:id="rId16"/>
    <sheet name="200uL_low" sheetId="6" r:id="rId17"/>
    <sheet name="300uL_low" sheetId="5" r:id="rId18"/>
    <sheet name="Compiled data" sheetId="20" r:id="rId19"/>
    <sheet name="Sheet21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F63" i="5" l="1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7"/>
  <c r="J63" i="7" s="1"/>
  <c r="K63" i="7" s="1"/>
  <c r="E63" i="7"/>
  <c r="F62" i="7"/>
  <c r="J62" i="7" s="1"/>
  <c r="K62" i="7" s="1"/>
  <c r="E62" i="7"/>
  <c r="K61" i="7"/>
  <c r="J61" i="7"/>
  <c r="F61" i="7"/>
  <c r="E61" i="7"/>
  <c r="F60" i="7"/>
  <c r="J60" i="7" s="1"/>
  <c r="K60" i="7" s="1"/>
  <c r="E60" i="7"/>
  <c r="F59" i="7"/>
  <c r="J59" i="7" s="1"/>
  <c r="K59" i="7" s="1"/>
  <c r="E59" i="7"/>
  <c r="K58" i="7"/>
  <c r="J58" i="7"/>
  <c r="F58" i="7"/>
  <c r="E58" i="7"/>
  <c r="F57" i="7"/>
  <c r="J57" i="7" s="1"/>
  <c r="K57" i="7" s="1"/>
  <c r="E57" i="7"/>
  <c r="F56" i="7"/>
  <c r="J56" i="7" s="1"/>
  <c r="K56" i="7" s="1"/>
  <c r="E56" i="7"/>
  <c r="K55" i="7"/>
  <c r="J55" i="7"/>
  <c r="F55" i="7"/>
  <c r="E55" i="7"/>
  <c r="F54" i="7"/>
  <c r="J54" i="7" s="1"/>
  <c r="K54" i="7" s="1"/>
  <c r="E54" i="7"/>
  <c r="F53" i="7"/>
  <c r="J53" i="7" s="1"/>
  <c r="K53" i="7" s="1"/>
  <c r="E53" i="7"/>
  <c r="K52" i="7"/>
  <c r="J52" i="7"/>
  <c r="F52" i="7"/>
  <c r="E52" i="7"/>
  <c r="F51" i="7"/>
  <c r="J51" i="7" s="1"/>
  <c r="K51" i="7" s="1"/>
  <c r="E51" i="7"/>
  <c r="F50" i="7"/>
  <c r="J50" i="7" s="1"/>
  <c r="K50" i="7" s="1"/>
  <c r="E50" i="7"/>
  <c r="K49" i="7"/>
  <c r="J49" i="7"/>
  <c r="F49" i="7"/>
  <c r="E49" i="7"/>
  <c r="F48" i="7"/>
  <c r="J48" i="7" s="1"/>
  <c r="K48" i="7" s="1"/>
  <c r="E48" i="7"/>
  <c r="F47" i="7"/>
  <c r="J47" i="7" s="1"/>
  <c r="K47" i="7" s="1"/>
  <c r="E47" i="7"/>
  <c r="K46" i="7"/>
  <c r="J46" i="7"/>
  <c r="F46" i="7"/>
  <c r="E46" i="7"/>
  <c r="F45" i="7"/>
  <c r="J45" i="7" s="1"/>
  <c r="K45" i="7" s="1"/>
  <c r="E45" i="7"/>
  <c r="F44" i="7"/>
  <c r="J44" i="7" s="1"/>
  <c r="K44" i="7" s="1"/>
  <c r="E44" i="7"/>
  <c r="K43" i="7"/>
  <c r="J43" i="7"/>
  <c r="F43" i="7"/>
  <c r="E43" i="7"/>
  <c r="F42" i="7"/>
  <c r="J42" i="7" s="1"/>
  <c r="K42" i="7" s="1"/>
  <c r="E42" i="7"/>
  <c r="F41" i="7"/>
  <c r="J41" i="7" s="1"/>
  <c r="K41" i="7" s="1"/>
  <c r="E41" i="7"/>
  <c r="K40" i="7"/>
  <c r="J40" i="7"/>
  <c r="F40" i="7"/>
  <c r="E40" i="7"/>
  <c r="F39" i="7"/>
  <c r="J39" i="7" s="1"/>
  <c r="K39" i="7" s="1"/>
  <c r="E39" i="7"/>
  <c r="F38" i="7"/>
  <c r="J38" i="7" s="1"/>
  <c r="K38" i="7" s="1"/>
  <c r="E38" i="7"/>
  <c r="K37" i="7"/>
  <c r="J37" i="7"/>
  <c r="F37" i="7"/>
  <c r="E37" i="7"/>
  <c r="F36" i="7"/>
  <c r="J36" i="7" s="1"/>
  <c r="K36" i="7" s="1"/>
  <c r="E36" i="7"/>
  <c r="F35" i="7"/>
  <c r="J35" i="7" s="1"/>
  <c r="K35" i="7" s="1"/>
  <c r="E35" i="7"/>
  <c r="K34" i="7"/>
  <c r="J34" i="7"/>
  <c r="F34" i="7"/>
  <c r="E34" i="7"/>
  <c r="F33" i="7"/>
  <c r="J33" i="7" s="1"/>
  <c r="K33" i="7" s="1"/>
  <c r="E33" i="7"/>
  <c r="F32" i="7"/>
  <c r="J32" i="7" s="1"/>
  <c r="K32" i="7" s="1"/>
  <c r="E32" i="7"/>
  <c r="K31" i="7"/>
  <c r="J31" i="7"/>
  <c r="F31" i="7"/>
  <c r="E31" i="7"/>
  <c r="F30" i="7"/>
  <c r="J30" i="7" s="1"/>
  <c r="K30" i="7" s="1"/>
  <c r="E30" i="7"/>
  <c r="F29" i="7"/>
  <c r="J29" i="7" s="1"/>
  <c r="K29" i="7" s="1"/>
  <c r="E29" i="7"/>
  <c r="K28" i="7"/>
  <c r="J28" i="7"/>
  <c r="F28" i="7"/>
  <c r="E28" i="7"/>
  <c r="F27" i="7"/>
  <c r="J27" i="7" s="1"/>
  <c r="K27" i="7" s="1"/>
  <c r="E27" i="7"/>
  <c r="F26" i="7"/>
  <c r="J26" i="7" s="1"/>
  <c r="K26" i="7" s="1"/>
  <c r="E26" i="7"/>
  <c r="K25" i="7"/>
  <c r="J25" i="7"/>
  <c r="F25" i="7"/>
  <c r="E25" i="7"/>
  <c r="F24" i="7"/>
  <c r="J24" i="7" s="1"/>
  <c r="K24" i="7" s="1"/>
  <c r="E24" i="7"/>
  <c r="F23" i="7"/>
  <c r="J23" i="7" s="1"/>
  <c r="K23" i="7" s="1"/>
  <c r="E23" i="7"/>
  <c r="K22" i="7"/>
  <c r="J22" i="7"/>
  <c r="F22" i="7"/>
  <c r="E22" i="7"/>
  <c r="F21" i="7"/>
  <c r="J21" i="7" s="1"/>
  <c r="K21" i="7" s="1"/>
  <c r="E21" i="7"/>
  <c r="F20" i="7"/>
  <c r="J20" i="7" s="1"/>
  <c r="K20" i="7" s="1"/>
  <c r="E20" i="7"/>
  <c r="K19" i="7"/>
  <c r="J19" i="7"/>
  <c r="F19" i="7"/>
  <c r="E19" i="7"/>
  <c r="F18" i="7"/>
  <c r="J18" i="7" s="1"/>
  <c r="K18" i="7" s="1"/>
  <c r="E18" i="7"/>
  <c r="F17" i="7"/>
  <c r="J17" i="7" s="1"/>
  <c r="K17" i="7" s="1"/>
  <c r="E17" i="7"/>
  <c r="K16" i="7"/>
  <c r="J16" i="7"/>
  <c r="F16" i="7"/>
  <c r="E16" i="7"/>
  <c r="F15" i="7"/>
  <c r="J15" i="7" s="1"/>
  <c r="K15" i="7" s="1"/>
  <c r="E15" i="7"/>
  <c r="F14" i="7"/>
  <c r="J14" i="7" s="1"/>
  <c r="K14" i="7" s="1"/>
  <c r="E14" i="7"/>
  <c r="K13" i="7"/>
  <c r="J13" i="7"/>
  <c r="F13" i="7"/>
  <c r="E13" i="7"/>
  <c r="F12" i="7"/>
  <c r="J12" i="7" s="1"/>
  <c r="K12" i="7" s="1"/>
  <c r="E12" i="7"/>
  <c r="F11" i="7"/>
  <c r="J11" i="7" s="1"/>
  <c r="K11" i="7" s="1"/>
  <c r="E11" i="7"/>
  <c r="K10" i="7"/>
  <c r="J10" i="7"/>
  <c r="F10" i="7"/>
  <c r="E10" i="7"/>
  <c r="F9" i="7"/>
  <c r="J9" i="7" s="1"/>
  <c r="K9" i="7" s="1"/>
  <c r="E9" i="7"/>
  <c r="F8" i="7"/>
  <c r="J8" i="7" s="1"/>
  <c r="K8" i="7" s="1"/>
  <c r="E8" i="7"/>
  <c r="K7" i="7"/>
  <c r="J7" i="7"/>
  <c r="F7" i="7"/>
  <c r="E7" i="7"/>
  <c r="F6" i="7"/>
  <c r="J6" i="7" s="1"/>
  <c r="K6" i="7" s="1"/>
  <c r="E6" i="7"/>
  <c r="F5" i="7"/>
  <c r="J5" i="7" s="1"/>
  <c r="K5" i="7" s="1"/>
  <c r="E5" i="7"/>
  <c r="K4" i="7"/>
  <c r="J4" i="7"/>
  <c r="F4" i="7"/>
  <c r="E4" i="7"/>
  <c r="F3" i="7"/>
  <c r="J3" i="7" s="1"/>
  <c r="K3" i="7" s="1"/>
  <c r="E3" i="7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J63" i="11"/>
  <c r="K63" i="11" s="1"/>
  <c r="F63" i="11"/>
  <c r="E63" i="11"/>
  <c r="F62" i="11"/>
  <c r="J62" i="11" s="1"/>
  <c r="K62" i="11" s="1"/>
  <c r="E62" i="11"/>
  <c r="F61" i="11"/>
  <c r="J61" i="11" s="1"/>
  <c r="K61" i="11" s="1"/>
  <c r="E61" i="11"/>
  <c r="J60" i="11"/>
  <c r="K60" i="11" s="1"/>
  <c r="F60" i="11"/>
  <c r="E60" i="11"/>
  <c r="F59" i="11"/>
  <c r="J59" i="11" s="1"/>
  <c r="K59" i="11" s="1"/>
  <c r="E59" i="11"/>
  <c r="F58" i="11"/>
  <c r="J58" i="11" s="1"/>
  <c r="K58" i="11" s="1"/>
  <c r="E58" i="11"/>
  <c r="J57" i="11"/>
  <c r="K57" i="11" s="1"/>
  <c r="F57" i="11"/>
  <c r="E57" i="11"/>
  <c r="F56" i="11"/>
  <c r="J56" i="11" s="1"/>
  <c r="K56" i="11" s="1"/>
  <c r="E56" i="11"/>
  <c r="F55" i="11"/>
  <c r="J55" i="11" s="1"/>
  <c r="K55" i="11" s="1"/>
  <c r="E55" i="11"/>
  <c r="J54" i="11"/>
  <c r="K54" i="11" s="1"/>
  <c r="F54" i="11"/>
  <c r="E54" i="11"/>
  <c r="F53" i="11"/>
  <c r="J53" i="11" s="1"/>
  <c r="K53" i="11" s="1"/>
  <c r="E53" i="11"/>
  <c r="F52" i="11"/>
  <c r="J52" i="11" s="1"/>
  <c r="K52" i="11" s="1"/>
  <c r="E52" i="11"/>
  <c r="J51" i="11"/>
  <c r="K51" i="11" s="1"/>
  <c r="F51" i="11"/>
  <c r="E51" i="11"/>
  <c r="F50" i="11"/>
  <c r="J50" i="11" s="1"/>
  <c r="K50" i="11" s="1"/>
  <c r="E50" i="11"/>
  <c r="F49" i="11"/>
  <c r="J49" i="11" s="1"/>
  <c r="K49" i="11" s="1"/>
  <c r="E49" i="11"/>
  <c r="J48" i="11"/>
  <c r="K48" i="11" s="1"/>
  <c r="F48" i="11"/>
  <c r="E48" i="11"/>
  <c r="F47" i="11"/>
  <c r="J47" i="11" s="1"/>
  <c r="K47" i="11" s="1"/>
  <c r="E47" i="11"/>
  <c r="F46" i="11"/>
  <c r="J46" i="11" s="1"/>
  <c r="K46" i="11" s="1"/>
  <c r="E46" i="11"/>
  <c r="J45" i="11"/>
  <c r="K45" i="11" s="1"/>
  <c r="F45" i="11"/>
  <c r="E45" i="11"/>
  <c r="F44" i="11"/>
  <c r="J44" i="11" s="1"/>
  <c r="K44" i="11" s="1"/>
  <c r="E44" i="11"/>
  <c r="F43" i="11"/>
  <c r="J43" i="11" s="1"/>
  <c r="K43" i="11" s="1"/>
  <c r="E43" i="11"/>
  <c r="J42" i="11"/>
  <c r="K42" i="11" s="1"/>
  <c r="F42" i="11"/>
  <c r="E42" i="11"/>
  <c r="F41" i="11"/>
  <c r="J41" i="11" s="1"/>
  <c r="K41" i="11" s="1"/>
  <c r="E41" i="11"/>
  <c r="F40" i="11"/>
  <c r="J40" i="11" s="1"/>
  <c r="K40" i="11" s="1"/>
  <c r="E40" i="11"/>
  <c r="J39" i="11"/>
  <c r="K39" i="11" s="1"/>
  <c r="F39" i="11"/>
  <c r="E39" i="11"/>
  <c r="F38" i="11"/>
  <c r="J38" i="11" s="1"/>
  <c r="K38" i="11" s="1"/>
  <c r="E38" i="11"/>
  <c r="F37" i="11"/>
  <c r="J37" i="11" s="1"/>
  <c r="K37" i="11" s="1"/>
  <c r="E37" i="11"/>
  <c r="J36" i="11"/>
  <c r="K36" i="11" s="1"/>
  <c r="F36" i="11"/>
  <c r="E36" i="11"/>
  <c r="F35" i="11"/>
  <c r="J35" i="11" s="1"/>
  <c r="K35" i="11" s="1"/>
  <c r="E35" i="11"/>
  <c r="F34" i="11"/>
  <c r="J34" i="11" s="1"/>
  <c r="K34" i="11" s="1"/>
  <c r="E34" i="11"/>
  <c r="J33" i="11"/>
  <c r="K33" i="11" s="1"/>
  <c r="F33" i="11"/>
  <c r="E33" i="11"/>
  <c r="F32" i="11"/>
  <c r="J32" i="11" s="1"/>
  <c r="K32" i="11" s="1"/>
  <c r="E32" i="11"/>
  <c r="F31" i="11"/>
  <c r="J31" i="11" s="1"/>
  <c r="K31" i="11" s="1"/>
  <c r="E31" i="11"/>
  <c r="J30" i="11"/>
  <c r="K30" i="11" s="1"/>
  <c r="F30" i="11"/>
  <c r="E30" i="11"/>
  <c r="F29" i="11"/>
  <c r="J29" i="11" s="1"/>
  <c r="K29" i="11" s="1"/>
  <c r="E29" i="11"/>
  <c r="F28" i="11"/>
  <c r="J28" i="11" s="1"/>
  <c r="K28" i="11" s="1"/>
  <c r="E28" i="11"/>
  <c r="J27" i="11"/>
  <c r="K27" i="11" s="1"/>
  <c r="F27" i="11"/>
  <c r="E27" i="11"/>
  <c r="F26" i="11"/>
  <c r="J26" i="11" s="1"/>
  <c r="K26" i="11" s="1"/>
  <c r="E26" i="11"/>
  <c r="F25" i="11"/>
  <c r="J25" i="11" s="1"/>
  <c r="K25" i="11" s="1"/>
  <c r="E25" i="11"/>
  <c r="J24" i="11"/>
  <c r="K24" i="11" s="1"/>
  <c r="F24" i="11"/>
  <c r="E24" i="11"/>
  <c r="F23" i="11"/>
  <c r="J23" i="11" s="1"/>
  <c r="K23" i="11" s="1"/>
  <c r="E23" i="11"/>
  <c r="F22" i="11"/>
  <c r="J22" i="11" s="1"/>
  <c r="K22" i="11" s="1"/>
  <c r="E22" i="11"/>
  <c r="J21" i="11"/>
  <c r="K21" i="11" s="1"/>
  <c r="F21" i="11"/>
  <c r="E21" i="11"/>
  <c r="F20" i="11"/>
  <c r="J20" i="11" s="1"/>
  <c r="K20" i="11" s="1"/>
  <c r="E20" i="11"/>
  <c r="F19" i="11"/>
  <c r="J19" i="11" s="1"/>
  <c r="K19" i="11" s="1"/>
  <c r="E19" i="11"/>
  <c r="J18" i="11"/>
  <c r="K18" i="11" s="1"/>
  <c r="F18" i="11"/>
  <c r="E18" i="11"/>
  <c r="F17" i="11"/>
  <c r="J17" i="11" s="1"/>
  <c r="K17" i="11" s="1"/>
  <c r="E17" i="11"/>
  <c r="F16" i="11"/>
  <c r="J16" i="11" s="1"/>
  <c r="K16" i="11" s="1"/>
  <c r="E16" i="11"/>
  <c r="J15" i="11"/>
  <c r="K15" i="11" s="1"/>
  <c r="F15" i="11"/>
  <c r="E15" i="11"/>
  <c r="F14" i="11"/>
  <c r="J14" i="11" s="1"/>
  <c r="K14" i="11" s="1"/>
  <c r="E14" i="11"/>
  <c r="F13" i="11"/>
  <c r="J13" i="11" s="1"/>
  <c r="K13" i="11" s="1"/>
  <c r="E13" i="11"/>
  <c r="J12" i="11"/>
  <c r="K12" i="11" s="1"/>
  <c r="F12" i="11"/>
  <c r="E12" i="11"/>
  <c r="F11" i="11"/>
  <c r="J11" i="11" s="1"/>
  <c r="K11" i="11" s="1"/>
  <c r="E11" i="11"/>
  <c r="F10" i="11"/>
  <c r="J10" i="11" s="1"/>
  <c r="K10" i="11" s="1"/>
  <c r="E10" i="11"/>
  <c r="J9" i="11"/>
  <c r="K9" i="11" s="1"/>
  <c r="F9" i="11"/>
  <c r="E9" i="11"/>
  <c r="F8" i="11"/>
  <c r="J8" i="11" s="1"/>
  <c r="K8" i="11" s="1"/>
  <c r="E8" i="11"/>
  <c r="F7" i="11"/>
  <c r="J7" i="11" s="1"/>
  <c r="K7" i="11" s="1"/>
  <c r="E7" i="11"/>
  <c r="J6" i="11"/>
  <c r="K6" i="11" s="1"/>
  <c r="F6" i="11"/>
  <c r="E6" i="11"/>
  <c r="F5" i="11"/>
  <c r="J5" i="11" s="1"/>
  <c r="K5" i="11" s="1"/>
  <c r="E5" i="11"/>
  <c r="F4" i="11"/>
  <c r="J4" i="11" s="1"/>
  <c r="K4" i="11" s="1"/>
  <c r="E4" i="11"/>
  <c r="J3" i="11"/>
  <c r="K3" i="11" s="1"/>
  <c r="F3" i="11"/>
  <c r="E3" i="11"/>
  <c r="F63" i="12"/>
  <c r="J63" i="12" s="1"/>
  <c r="K63" i="12" s="1"/>
  <c r="E63" i="12"/>
  <c r="K62" i="12"/>
  <c r="J62" i="12"/>
  <c r="F62" i="12"/>
  <c r="E62" i="12"/>
  <c r="F61" i="12"/>
  <c r="J61" i="12" s="1"/>
  <c r="K61" i="12" s="1"/>
  <c r="E61" i="12"/>
  <c r="F60" i="12"/>
  <c r="J60" i="12" s="1"/>
  <c r="K60" i="12" s="1"/>
  <c r="E60" i="12"/>
  <c r="K59" i="12"/>
  <c r="J59" i="12"/>
  <c r="F59" i="12"/>
  <c r="E59" i="12"/>
  <c r="F58" i="12"/>
  <c r="J58" i="12" s="1"/>
  <c r="K58" i="12" s="1"/>
  <c r="E58" i="12"/>
  <c r="F57" i="12"/>
  <c r="J57" i="12" s="1"/>
  <c r="K57" i="12" s="1"/>
  <c r="E57" i="12"/>
  <c r="K56" i="12"/>
  <c r="J56" i="12"/>
  <c r="F56" i="12"/>
  <c r="E56" i="12"/>
  <c r="F55" i="12"/>
  <c r="J55" i="12" s="1"/>
  <c r="K55" i="12" s="1"/>
  <c r="E55" i="12"/>
  <c r="F54" i="12"/>
  <c r="J54" i="12" s="1"/>
  <c r="K54" i="12" s="1"/>
  <c r="E54" i="12"/>
  <c r="K53" i="12"/>
  <c r="J53" i="12"/>
  <c r="F53" i="12"/>
  <c r="E53" i="12"/>
  <c r="F52" i="12"/>
  <c r="J52" i="12" s="1"/>
  <c r="K52" i="12" s="1"/>
  <c r="E52" i="12"/>
  <c r="F51" i="12"/>
  <c r="J51" i="12" s="1"/>
  <c r="K51" i="12" s="1"/>
  <c r="E51" i="12"/>
  <c r="K50" i="12"/>
  <c r="J50" i="12"/>
  <c r="F50" i="12"/>
  <c r="E50" i="12"/>
  <c r="F49" i="12"/>
  <c r="J49" i="12" s="1"/>
  <c r="K49" i="12" s="1"/>
  <c r="E49" i="12"/>
  <c r="F48" i="12"/>
  <c r="J48" i="12" s="1"/>
  <c r="K48" i="12" s="1"/>
  <c r="E48" i="12"/>
  <c r="K47" i="12"/>
  <c r="J47" i="12"/>
  <c r="F47" i="12"/>
  <c r="E47" i="12"/>
  <c r="F46" i="12"/>
  <c r="J46" i="12" s="1"/>
  <c r="K46" i="12" s="1"/>
  <c r="E46" i="12"/>
  <c r="F45" i="12"/>
  <c r="J45" i="12" s="1"/>
  <c r="K45" i="12" s="1"/>
  <c r="E45" i="12"/>
  <c r="K44" i="12"/>
  <c r="J44" i="12"/>
  <c r="F44" i="12"/>
  <c r="E44" i="12"/>
  <c r="F43" i="12"/>
  <c r="J43" i="12" s="1"/>
  <c r="K43" i="12" s="1"/>
  <c r="E43" i="12"/>
  <c r="F42" i="12"/>
  <c r="J42" i="12" s="1"/>
  <c r="K42" i="12" s="1"/>
  <c r="E42" i="12"/>
  <c r="K41" i="12"/>
  <c r="J41" i="12"/>
  <c r="F41" i="12"/>
  <c r="E41" i="12"/>
  <c r="F40" i="12"/>
  <c r="J40" i="12" s="1"/>
  <c r="K40" i="12" s="1"/>
  <c r="E40" i="12"/>
  <c r="F39" i="12"/>
  <c r="J39" i="12" s="1"/>
  <c r="K39" i="12" s="1"/>
  <c r="E39" i="12"/>
  <c r="K38" i="12"/>
  <c r="J38" i="12"/>
  <c r="F38" i="12"/>
  <c r="E38" i="12"/>
  <c r="F37" i="12"/>
  <c r="J37" i="12" s="1"/>
  <c r="K37" i="12" s="1"/>
  <c r="E37" i="12"/>
  <c r="F36" i="12"/>
  <c r="J36" i="12" s="1"/>
  <c r="K36" i="12" s="1"/>
  <c r="E36" i="12"/>
  <c r="K35" i="12"/>
  <c r="J35" i="12"/>
  <c r="F35" i="12"/>
  <c r="E35" i="12"/>
  <c r="F34" i="12"/>
  <c r="J34" i="12" s="1"/>
  <c r="K34" i="12" s="1"/>
  <c r="E34" i="12"/>
  <c r="F33" i="12"/>
  <c r="J33" i="12" s="1"/>
  <c r="K33" i="12" s="1"/>
  <c r="E33" i="12"/>
  <c r="K32" i="12"/>
  <c r="J32" i="12"/>
  <c r="F32" i="12"/>
  <c r="E32" i="12"/>
  <c r="F31" i="12"/>
  <c r="J31" i="12" s="1"/>
  <c r="K31" i="12" s="1"/>
  <c r="E31" i="12"/>
  <c r="F30" i="12"/>
  <c r="J30" i="12" s="1"/>
  <c r="K30" i="12" s="1"/>
  <c r="E30" i="12"/>
  <c r="K29" i="12"/>
  <c r="J29" i="12"/>
  <c r="F29" i="12"/>
  <c r="E29" i="12"/>
  <c r="F28" i="12"/>
  <c r="J28" i="12" s="1"/>
  <c r="K28" i="12" s="1"/>
  <c r="E28" i="12"/>
  <c r="F27" i="12"/>
  <c r="J27" i="12" s="1"/>
  <c r="K27" i="12" s="1"/>
  <c r="E27" i="12"/>
  <c r="K26" i="12"/>
  <c r="J26" i="12"/>
  <c r="F26" i="12"/>
  <c r="E26" i="12"/>
  <c r="F25" i="12"/>
  <c r="J25" i="12" s="1"/>
  <c r="K25" i="12" s="1"/>
  <c r="E25" i="12"/>
  <c r="F24" i="12"/>
  <c r="J24" i="12" s="1"/>
  <c r="K24" i="12" s="1"/>
  <c r="E24" i="12"/>
  <c r="K23" i="12"/>
  <c r="J23" i="12"/>
  <c r="F23" i="12"/>
  <c r="E23" i="12"/>
  <c r="F22" i="12"/>
  <c r="J22" i="12" s="1"/>
  <c r="K22" i="12" s="1"/>
  <c r="E22" i="12"/>
  <c r="F21" i="12"/>
  <c r="J21" i="12" s="1"/>
  <c r="K21" i="12" s="1"/>
  <c r="E21" i="12"/>
  <c r="K20" i="12"/>
  <c r="J20" i="12"/>
  <c r="F20" i="12"/>
  <c r="E20" i="12"/>
  <c r="F19" i="12"/>
  <c r="J19" i="12" s="1"/>
  <c r="K19" i="12" s="1"/>
  <c r="E19" i="12"/>
  <c r="F18" i="12"/>
  <c r="J18" i="12" s="1"/>
  <c r="K18" i="12" s="1"/>
  <c r="E18" i="12"/>
  <c r="K17" i="12"/>
  <c r="J17" i="12"/>
  <c r="F17" i="12"/>
  <c r="E17" i="12"/>
  <c r="F16" i="12"/>
  <c r="J16" i="12" s="1"/>
  <c r="K16" i="12" s="1"/>
  <c r="E16" i="12"/>
  <c r="F15" i="12"/>
  <c r="J15" i="12" s="1"/>
  <c r="K15" i="12" s="1"/>
  <c r="E15" i="12"/>
  <c r="K14" i="12"/>
  <c r="J14" i="12"/>
  <c r="F14" i="12"/>
  <c r="E14" i="12"/>
  <c r="F13" i="12"/>
  <c r="J13" i="12" s="1"/>
  <c r="K13" i="12" s="1"/>
  <c r="E13" i="12"/>
  <c r="F12" i="12"/>
  <c r="J12" i="12" s="1"/>
  <c r="K12" i="12" s="1"/>
  <c r="E12" i="12"/>
  <c r="K11" i="12"/>
  <c r="J11" i="12"/>
  <c r="F11" i="12"/>
  <c r="E11" i="12"/>
  <c r="F10" i="12"/>
  <c r="J10" i="12" s="1"/>
  <c r="K10" i="12" s="1"/>
  <c r="E10" i="12"/>
  <c r="F9" i="12"/>
  <c r="J9" i="12" s="1"/>
  <c r="K9" i="12" s="1"/>
  <c r="E9" i="12"/>
  <c r="K8" i="12"/>
  <c r="J8" i="12"/>
  <c r="F8" i="12"/>
  <c r="E8" i="12"/>
  <c r="F7" i="12"/>
  <c r="J7" i="12" s="1"/>
  <c r="K7" i="12" s="1"/>
  <c r="E7" i="12"/>
  <c r="F6" i="12"/>
  <c r="J6" i="12" s="1"/>
  <c r="K6" i="12" s="1"/>
  <c r="E6" i="12"/>
  <c r="K5" i="12"/>
  <c r="J5" i="12"/>
  <c r="F5" i="12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15"/>
  <c r="J63" i="15" s="1"/>
  <c r="K63" i="15" s="1"/>
  <c r="E63" i="15"/>
  <c r="K62" i="15"/>
  <c r="J62" i="15"/>
  <c r="F62" i="15"/>
  <c r="E62" i="15"/>
  <c r="F61" i="15"/>
  <c r="J61" i="15" s="1"/>
  <c r="K61" i="15" s="1"/>
  <c r="E61" i="15"/>
  <c r="F60" i="15"/>
  <c r="J60" i="15" s="1"/>
  <c r="K60" i="15" s="1"/>
  <c r="E60" i="15"/>
  <c r="K59" i="15"/>
  <c r="J59" i="15"/>
  <c r="F59" i="15"/>
  <c r="E59" i="15"/>
  <c r="F58" i="15"/>
  <c r="J58" i="15" s="1"/>
  <c r="K58" i="15" s="1"/>
  <c r="E58" i="15"/>
  <c r="F57" i="15"/>
  <c r="J57" i="15" s="1"/>
  <c r="K57" i="15" s="1"/>
  <c r="E57" i="15"/>
  <c r="K56" i="15"/>
  <c r="J56" i="15"/>
  <c r="F56" i="15"/>
  <c r="E56" i="15"/>
  <c r="F55" i="15"/>
  <c r="J55" i="15" s="1"/>
  <c r="K55" i="15" s="1"/>
  <c r="E55" i="15"/>
  <c r="F54" i="15"/>
  <c r="J54" i="15" s="1"/>
  <c r="K54" i="15" s="1"/>
  <c r="E54" i="15"/>
  <c r="K53" i="15"/>
  <c r="J53" i="15"/>
  <c r="F53" i="15"/>
  <c r="E53" i="15"/>
  <c r="F52" i="15"/>
  <c r="J52" i="15" s="1"/>
  <c r="K52" i="15" s="1"/>
  <c r="E52" i="15"/>
  <c r="F51" i="15"/>
  <c r="J51" i="15" s="1"/>
  <c r="K51" i="15" s="1"/>
  <c r="E51" i="15"/>
  <c r="K50" i="15"/>
  <c r="J50" i="15"/>
  <c r="F50" i="15"/>
  <c r="E50" i="15"/>
  <c r="F49" i="15"/>
  <c r="J49" i="15" s="1"/>
  <c r="K49" i="15" s="1"/>
  <c r="E49" i="15"/>
  <c r="F48" i="15"/>
  <c r="J48" i="15" s="1"/>
  <c r="K48" i="15" s="1"/>
  <c r="E48" i="15"/>
  <c r="K47" i="15"/>
  <c r="J47" i="15"/>
  <c r="F47" i="15"/>
  <c r="E47" i="15"/>
  <c r="F46" i="15"/>
  <c r="J46" i="15" s="1"/>
  <c r="K46" i="15" s="1"/>
  <c r="E46" i="15"/>
  <c r="F45" i="15"/>
  <c r="J45" i="15" s="1"/>
  <c r="K45" i="15" s="1"/>
  <c r="E45" i="15"/>
  <c r="K44" i="15"/>
  <c r="J44" i="15"/>
  <c r="F44" i="15"/>
  <c r="E44" i="15"/>
  <c r="F43" i="15"/>
  <c r="J43" i="15" s="1"/>
  <c r="K43" i="15" s="1"/>
  <c r="E43" i="15"/>
  <c r="F42" i="15"/>
  <c r="J42" i="15" s="1"/>
  <c r="K42" i="15" s="1"/>
  <c r="E42" i="15"/>
  <c r="K41" i="15"/>
  <c r="J41" i="15"/>
  <c r="F41" i="15"/>
  <c r="E41" i="15"/>
  <c r="F40" i="15"/>
  <c r="J40" i="15" s="1"/>
  <c r="K40" i="15" s="1"/>
  <c r="E40" i="15"/>
  <c r="F39" i="15"/>
  <c r="J39" i="15" s="1"/>
  <c r="K39" i="15" s="1"/>
  <c r="E39" i="15"/>
  <c r="K38" i="15"/>
  <c r="J38" i="15"/>
  <c r="F38" i="15"/>
  <c r="E38" i="15"/>
  <c r="F37" i="15"/>
  <c r="J37" i="15" s="1"/>
  <c r="K37" i="15" s="1"/>
  <c r="E37" i="15"/>
  <c r="F36" i="15"/>
  <c r="J36" i="15" s="1"/>
  <c r="K36" i="15" s="1"/>
  <c r="E36" i="15"/>
  <c r="K35" i="15"/>
  <c r="J35" i="15"/>
  <c r="F35" i="15"/>
  <c r="E35" i="15"/>
  <c r="F34" i="15"/>
  <c r="J34" i="15" s="1"/>
  <c r="K34" i="15" s="1"/>
  <c r="E34" i="15"/>
  <c r="F33" i="15"/>
  <c r="J33" i="15" s="1"/>
  <c r="K33" i="15" s="1"/>
  <c r="E33" i="15"/>
  <c r="K32" i="15"/>
  <c r="J32" i="15"/>
  <c r="F32" i="15"/>
  <c r="E32" i="15"/>
  <c r="F31" i="15"/>
  <c r="J31" i="15" s="1"/>
  <c r="K31" i="15" s="1"/>
  <c r="E31" i="15"/>
  <c r="F30" i="15"/>
  <c r="J30" i="15" s="1"/>
  <c r="K30" i="15" s="1"/>
  <c r="E30" i="15"/>
  <c r="K29" i="15"/>
  <c r="J29" i="15"/>
  <c r="F29" i="15"/>
  <c r="E29" i="15"/>
  <c r="F28" i="15"/>
  <c r="J28" i="15" s="1"/>
  <c r="K28" i="15" s="1"/>
  <c r="E28" i="15"/>
  <c r="F27" i="15"/>
  <c r="J27" i="15" s="1"/>
  <c r="K27" i="15" s="1"/>
  <c r="E27" i="15"/>
  <c r="K26" i="15"/>
  <c r="J26" i="15"/>
  <c r="F26" i="15"/>
  <c r="E26" i="15"/>
  <c r="F25" i="15"/>
  <c r="J25" i="15" s="1"/>
  <c r="K25" i="15" s="1"/>
  <c r="E25" i="15"/>
  <c r="F24" i="15"/>
  <c r="J24" i="15" s="1"/>
  <c r="K24" i="15" s="1"/>
  <c r="E24" i="15"/>
  <c r="K23" i="15"/>
  <c r="J23" i="15"/>
  <c r="F23" i="15"/>
  <c r="E23" i="15"/>
  <c r="F22" i="15"/>
  <c r="J22" i="15" s="1"/>
  <c r="K22" i="15" s="1"/>
  <c r="E22" i="15"/>
  <c r="F21" i="15"/>
  <c r="J21" i="15" s="1"/>
  <c r="K21" i="15" s="1"/>
  <c r="E21" i="15"/>
  <c r="K20" i="15"/>
  <c r="J20" i="15"/>
  <c r="F20" i="15"/>
  <c r="E20" i="15"/>
  <c r="F19" i="15"/>
  <c r="J19" i="15" s="1"/>
  <c r="K19" i="15" s="1"/>
  <c r="E19" i="15"/>
  <c r="F18" i="15"/>
  <c r="J18" i="15" s="1"/>
  <c r="K18" i="15" s="1"/>
  <c r="E18" i="15"/>
  <c r="K17" i="15"/>
  <c r="J17" i="15"/>
  <c r="F17" i="15"/>
  <c r="E17" i="15"/>
  <c r="F16" i="15"/>
  <c r="J16" i="15" s="1"/>
  <c r="K16" i="15" s="1"/>
  <c r="E16" i="15"/>
  <c r="F15" i="15"/>
  <c r="J15" i="15" s="1"/>
  <c r="K15" i="15" s="1"/>
  <c r="E15" i="15"/>
  <c r="K14" i="15"/>
  <c r="J14" i="15"/>
  <c r="F14" i="15"/>
  <c r="E14" i="15"/>
  <c r="F13" i="15"/>
  <c r="J13" i="15" s="1"/>
  <c r="K13" i="15" s="1"/>
  <c r="E13" i="15"/>
  <c r="F12" i="15"/>
  <c r="J12" i="15" s="1"/>
  <c r="K12" i="15" s="1"/>
  <c r="E12" i="15"/>
  <c r="K11" i="15"/>
  <c r="J11" i="15"/>
  <c r="F11" i="15"/>
  <c r="E11" i="15"/>
  <c r="F10" i="15"/>
  <c r="J10" i="15" s="1"/>
  <c r="K10" i="15" s="1"/>
  <c r="E10" i="15"/>
  <c r="F9" i="15"/>
  <c r="J9" i="15" s="1"/>
  <c r="K9" i="15" s="1"/>
  <c r="E9" i="15"/>
  <c r="K8" i="15"/>
  <c r="J8" i="15"/>
  <c r="F8" i="15"/>
  <c r="E8" i="15"/>
  <c r="F7" i="15"/>
  <c r="J7" i="15" s="1"/>
  <c r="K7" i="15" s="1"/>
  <c r="E7" i="15"/>
  <c r="F6" i="15"/>
  <c r="J6" i="15" s="1"/>
  <c r="K6" i="15" s="1"/>
  <c r="E6" i="15"/>
  <c r="K5" i="15"/>
  <c r="J5" i="15"/>
  <c r="F5" i="15"/>
  <c r="E5" i="15"/>
  <c r="F4" i="15"/>
  <c r="J4" i="15" s="1"/>
  <c r="K4" i="15" s="1"/>
  <c r="E4" i="15"/>
  <c r="F3" i="15"/>
  <c r="J3" i="15" s="1"/>
  <c r="K3" i="15" s="1"/>
  <c r="E3" i="15"/>
  <c r="J63" i="16"/>
  <c r="K63" i="16" s="1"/>
  <c r="F63" i="16"/>
  <c r="E63" i="16"/>
  <c r="K62" i="16"/>
  <c r="J62" i="16"/>
  <c r="F62" i="16"/>
  <c r="E62" i="16"/>
  <c r="F61" i="16"/>
  <c r="J61" i="16" s="1"/>
  <c r="K61" i="16" s="1"/>
  <c r="E61" i="16"/>
  <c r="J60" i="16"/>
  <c r="K60" i="16" s="1"/>
  <c r="F60" i="16"/>
  <c r="E60" i="16"/>
  <c r="K59" i="16"/>
  <c r="J59" i="16"/>
  <c r="F59" i="16"/>
  <c r="E59" i="16"/>
  <c r="F58" i="16"/>
  <c r="J58" i="16" s="1"/>
  <c r="K58" i="16" s="1"/>
  <c r="E58" i="16"/>
  <c r="J57" i="16"/>
  <c r="K57" i="16" s="1"/>
  <c r="F57" i="16"/>
  <c r="E57" i="16"/>
  <c r="K56" i="16"/>
  <c r="J56" i="16"/>
  <c r="F56" i="16"/>
  <c r="E56" i="16"/>
  <c r="F55" i="16"/>
  <c r="J55" i="16" s="1"/>
  <c r="K55" i="16" s="1"/>
  <c r="E55" i="16"/>
  <c r="J54" i="16"/>
  <c r="K54" i="16" s="1"/>
  <c r="F54" i="16"/>
  <c r="E54" i="16"/>
  <c r="K53" i="16"/>
  <c r="J53" i="16"/>
  <c r="F53" i="16"/>
  <c r="E53" i="16"/>
  <c r="F52" i="16"/>
  <c r="J52" i="16" s="1"/>
  <c r="K52" i="16" s="1"/>
  <c r="E52" i="16"/>
  <c r="J51" i="16"/>
  <c r="K51" i="16" s="1"/>
  <c r="F51" i="16"/>
  <c r="E51" i="16"/>
  <c r="K50" i="16"/>
  <c r="J50" i="16"/>
  <c r="F50" i="16"/>
  <c r="E50" i="16"/>
  <c r="F49" i="16"/>
  <c r="J49" i="16" s="1"/>
  <c r="K49" i="16" s="1"/>
  <c r="E49" i="16"/>
  <c r="J48" i="16"/>
  <c r="K48" i="16" s="1"/>
  <c r="F48" i="16"/>
  <c r="E48" i="16"/>
  <c r="K47" i="16"/>
  <c r="J47" i="16"/>
  <c r="F47" i="16"/>
  <c r="E47" i="16"/>
  <c r="F46" i="16"/>
  <c r="J46" i="16" s="1"/>
  <c r="K46" i="16" s="1"/>
  <c r="E46" i="16"/>
  <c r="J45" i="16"/>
  <c r="K45" i="16" s="1"/>
  <c r="F45" i="16"/>
  <c r="E45" i="16"/>
  <c r="K44" i="16"/>
  <c r="J44" i="16"/>
  <c r="F44" i="16"/>
  <c r="E44" i="16"/>
  <c r="F43" i="16"/>
  <c r="J43" i="16" s="1"/>
  <c r="K43" i="16" s="1"/>
  <c r="E43" i="16"/>
  <c r="J42" i="16"/>
  <c r="K42" i="16" s="1"/>
  <c r="F42" i="16"/>
  <c r="E42" i="16"/>
  <c r="K41" i="16"/>
  <c r="J41" i="16"/>
  <c r="F41" i="16"/>
  <c r="E41" i="16"/>
  <c r="F40" i="16"/>
  <c r="J40" i="16" s="1"/>
  <c r="K40" i="16" s="1"/>
  <c r="E40" i="16"/>
  <c r="J39" i="16"/>
  <c r="K39" i="16" s="1"/>
  <c r="F39" i="16"/>
  <c r="E39" i="16"/>
  <c r="K38" i="16"/>
  <c r="J38" i="16"/>
  <c r="F38" i="16"/>
  <c r="E38" i="16"/>
  <c r="F37" i="16"/>
  <c r="J37" i="16" s="1"/>
  <c r="K37" i="16" s="1"/>
  <c r="E37" i="16"/>
  <c r="J36" i="16"/>
  <c r="K36" i="16" s="1"/>
  <c r="F36" i="16"/>
  <c r="E36" i="16"/>
  <c r="K35" i="16"/>
  <c r="J35" i="16"/>
  <c r="F35" i="16"/>
  <c r="E35" i="16"/>
  <c r="F34" i="16"/>
  <c r="J34" i="16" s="1"/>
  <c r="K34" i="16" s="1"/>
  <c r="E34" i="16"/>
  <c r="J33" i="16"/>
  <c r="K33" i="16" s="1"/>
  <c r="F33" i="16"/>
  <c r="E33" i="16"/>
  <c r="K32" i="16"/>
  <c r="J32" i="16"/>
  <c r="F32" i="16"/>
  <c r="E32" i="16"/>
  <c r="F31" i="16"/>
  <c r="J31" i="16" s="1"/>
  <c r="K31" i="16" s="1"/>
  <c r="E31" i="16"/>
  <c r="J30" i="16"/>
  <c r="K30" i="16" s="1"/>
  <c r="F30" i="16"/>
  <c r="E30" i="16"/>
  <c r="K29" i="16"/>
  <c r="J29" i="16"/>
  <c r="F29" i="16"/>
  <c r="E29" i="16"/>
  <c r="F28" i="16"/>
  <c r="J28" i="16" s="1"/>
  <c r="K28" i="16" s="1"/>
  <c r="E28" i="16"/>
  <c r="J27" i="16"/>
  <c r="K27" i="16" s="1"/>
  <c r="F27" i="16"/>
  <c r="E27" i="16"/>
  <c r="K26" i="16"/>
  <c r="J26" i="16"/>
  <c r="F26" i="16"/>
  <c r="E26" i="16"/>
  <c r="F25" i="16"/>
  <c r="J25" i="16" s="1"/>
  <c r="K25" i="16" s="1"/>
  <c r="E25" i="16"/>
  <c r="J24" i="16"/>
  <c r="K24" i="16" s="1"/>
  <c r="F24" i="16"/>
  <c r="E24" i="16"/>
  <c r="K23" i="16"/>
  <c r="J23" i="16"/>
  <c r="F23" i="16"/>
  <c r="E23" i="16"/>
  <c r="F22" i="16"/>
  <c r="J22" i="16" s="1"/>
  <c r="K22" i="16" s="1"/>
  <c r="E22" i="16"/>
  <c r="J21" i="16"/>
  <c r="K21" i="16" s="1"/>
  <c r="F21" i="16"/>
  <c r="E21" i="16"/>
  <c r="K20" i="16"/>
  <c r="J20" i="16"/>
  <c r="F20" i="16"/>
  <c r="E20" i="16"/>
  <c r="F19" i="16"/>
  <c r="J19" i="16" s="1"/>
  <c r="K19" i="16" s="1"/>
  <c r="E19" i="16"/>
  <c r="J18" i="16"/>
  <c r="K18" i="16" s="1"/>
  <c r="F18" i="16"/>
  <c r="E18" i="16"/>
  <c r="K17" i="16"/>
  <c r="J17" i="16"/>
  <c r="F17" i="16"/>
  <c r="E17" i="16"/>
  <c r="F16" i="16"/>
  <c r="J16" i="16" s="1"/>
  <c r="K16" i="16" s="1"/>
  <c r="E16" i="16"/>
  <c r="J15" i="16"/>
  <c r="K15" i="16" s="1"/>
  <c r="F15" i="16"/>
  <c r="E15" i="16"/>
  <c r="K14" i="16"/>
  <c r="J14" i="16"/>
  <c r="F14" i="16"/>
  <c r="E14" i="16"/>
  <c r="F13" i="16"/>
  <c r="J13" i="16" s="1"/>
  <c r="K13" i="16" s="1"/>
  <c r="E13" i="16"/>
  <c r="J12" i="16"/>
  <c r="K12" i="16" s="1"/>
  <c r="F12" i="16"/>
  <c r="E12" i="16"/>
  <c r="K11" i="16"/>
  <c r="J11" i="16"/>
  <c r="F11" i="16"/>
  <c r="E11" i="16"/>
  <c r="F10" i="16"/>
  <c r="J10" i="16" s="1"/>
  <c r="K10" i="16" s="1"/>
  <c r="E10" i="16"/>
  <c r="J9" i="16"/>
  <c r="K9" i="16" s="1"/>
  <c r="F9" i="16"/>
  <c r="E9" i="16"/>
  <c r="K8" i="16"/>
  <c r="J8" i="16"/>
  <c r="F8" i="16"/>
  <c r="E8" i="16"/>
  <c r="F7" i="16"/>
  <c r="J7" i="16" s="1"/>
  <c r="K7" i="16" s="1"/>
  <c r="E7" i="16"/>
  <c r="J6" i="16"/>
  <c r="K6" i="16" s="1"/>
  <c r="F6" i="16"/>
  <c r="E6" i="16"/>
  <c r="K5" i="16"/>
  <c r="J5" i="16"/>
  <c r="F5" i="16"/>
  <c r="E5" i="16"/>
  <c r="F4" i="16"/>
  <c r="J4" i="16" s="1"/>
  <c r="K4" i="16" s="1"/>
  <c r="E4" i="16"/>
  <c r="J3" i="16"/>
  <c r="K3" i="16" s="1"/>
  <c r="F3" i="16"/>
  <c r="E3" i="16"/>
  <c r="J63" i="19"/>
  <c r="K63" i="19" s="1"/>
  <c r="F63" i="19"/>
  <c r="E63" i="19"/>
  <c r="J62" i="19"/>
  <c r="K62" i="19" s="1"/>
  <c r="F62" i="19"/>
  <c r="E62" i="19"/>
  <c r="F61" i="19"/>
  <c r="J61" i="19" s="1"/>
  <c r="K61" i="19" s="1"/>
  <c r="E61" i="19"/>
  <c r="J60" i="19"/>
  <c r="K60" i="19" s="1"/>
  <c r="F60" i="19"/>
  <c r="E60" i="19"/>
  <c r="J59" i="19"/>
  <c r="K59" i="19" s="1"/>
  <c r="F59" i="19"/>
  <c r="E59" i="19"/>
  <c r="F58" i="19"/>
  <c r="J58" i="19" s="1"/>
  <c r="K58" i="19" s="1"/>
  <c r="E58" i="19"/>
  <c r="J57" i="19"/>
  <c r="K57" i="19" s="1"/>
  <c r="F57" i="19"/>
  <c r="E57" i="19"/>
  <c r="J56" i="19"/>
  <c r="K56" i="19" s="1"/>
  <c r="F56" i="19"/>
  <c r="E56" i="19"/>
  <c r="F55" i="19"/>
  <c r="J55" i="19" s="1"/>
  <c r="K55" i="19" s="1"/>
  <c r="E55" i="19"/>
  <c r="J54" i="19"/>
  <c r="K54" i="19" s="1"/>
  <c r="F54" i="19"/>
  <c r="E54" i="19"/>
  <c r="J53" i="19"/>
  <c r="K53" i="19" s="1"/>
  <c r="F53" i="19"/>
  <c r="E53" i="19"/>
  <c r="F52" i="19"/>
  <c r="J52" i="19" s="1"/>
  <c r="K52" i="19" s="1"/>
  <c r="E52" i="19"/>
  <c r="J51" i="19"/>
  <c r="K51" i="19" s="1"/>
  <c r="F51" i="19"/>
  <c r="E51" i="19"/>
  <c r="J50" i="19"/>
  <c r="K50" i="19" s="1"/>
  <c r="F50" i="19"/>
  <c r="E50" i="19"/>
  <c r="F49" i="19"/>
  <c r="J49" i="19" s="1"/>
  <c r="K49" i="19" s="1"/>
  <c r="E49" i="19"/>
  <c r="J48" i="19"/>
  <c r="K48" i="19" s="1"/>
  <c r="F48" i="19"/>
  <c r="E48" i="19"/>
  <c r="J47" i="19"/>
  <c r="K47" i="19" s="1"/>
  <c r="F47" i="19"/>
  <c r="E47" i="19"/>
  <c r="F46" i="19"/>
  <c r="J46" i="19" s="1"/>
  <c r="K46" i="19" s="1"/>
  <c r="E46" i="19"/>
  <c r="J45" i="19"/>
  <c r="K45" i="19" s="1"/>
  <c r="F45" i="19"/>
  <c r="E45" i="19"/>
  <c r="J44" i="19"/>
  <c r="K44" i="19" s="1"/>
  <c r="F44" i="19"/>
  <c r="E44" i="19"/>
  <c r="F43" i="19"/>
  <c r="J43" i="19" s="1"/>
  <c r="K43" i="19" s="1"/>
  <c r="E43" i="19"/>
  <c r="J42" i="19"/>
  <c r="K42" i="19" s="1"/>
  <c r="F42" i="19"/>
  <c r="E42" i="19"/>
  <c r="J41" i="19"/>
  <c r="K41" i="19" s="1"/>
  <c r="F41" i="19"/>
  <c r="E41" i="19"/>
  <c r="F40" i="19"/>
  <c r="J40" i="19" s="1"/>
  <c r="K40" i="19" s="1"/>
  <c r="E40" i="19"/>
  <c r="J39" i="19"/>
  <c r="K39" i="19" s="1"/>
  <c r="F39" i="19"/>
  <c r="E39" i="19"/>
  <c r="J38" i="19"/>
  <c r="K38" i="19" s="1"/>
  <c r="F38" i="19"/>
  <c r="E38" i="19"/>
  <c r="F37" i="19"/>
  <c r="J37" i="19" s="1"/>
  <c r="K37" i="19" s="1"/>
  <c r="E37" i="19"/>
  <c r="J36" i="19"/>
  <c r="K36" i="19" s="1"/>
  <c r="F36" i="19"/>
  <c r="E36" i="19"/>
  <c r="J35" i="19"/>
  <c r="K35" i="19" s="1"/>
  <c r="F35" i="19"/>
  <c r="E35" i="19"/>
  <c r="F34" i="19"/>
  <c r="J34" i="19" s="1"/>
  <c r="K34" i="19" s="1"/>
  <c r="E34" i="19"/>
  <c r="J33" i="19"/>
  <c r="K33" i="19" s="1"/>
  <c r="F33" i="19"/>
  <c r="E33" i="19"/>
  <c r="J32" i="19"/>
  <c r="K32" i="19" s="1"/>
  <c r="F32" i="19"/>
  <c r="E32" i="19"/>
  <c r="F31" i="19"/>
  <c r="J31" i="19" s="1"/>
  <c r="K31" i="19" s="1"/>
  <c r="E31" i="19"/>
  <c r="J30" i="19"/>
  <c r="K30" i="19" s="1"/>
  <c r="F30" i="19"/>
  <c r="E30" i="19"/>
  <c r="J29" i="19"/>
  <c r="K29" i="19" s="1"/>
  <c r="F29" i="19"/>
  <c r="E29" i="19"/>
  <c r="F28" i="19"/>
  <c r="J28" i="19" s="1"/>
  <c r="K28" i="19" s="1"/>
  <c r="E28" i="19"/>
  <c r="J27" i="19"/>
  <c r="K27" i="19" s="1"/>
  <c r="F27" i="19"/>
  <c r="E27" i="19"/>
  <c r="J26" i="19"/>
  <c r="K26" i="19" s="1"/>
  <c r="F26" i="19"/>
  <c r="E26" i="19"/>
  <c r="F25" i="19"/>
  <c r="J25" i="19" s="1"/>
  <c r="K25" i="19" s="1"/>
  <c r="E25" i="19"/>
  <c r="J24" i="19"/>
  <c r="K24" i="19" s="1"/>
  <c r="F24" i="19"/>
  <c r="E24" i="19"/>
  <c r="J23" i="19"/>
  <c r="K23" i="19" s="1"/>
  <c r="F23" i="19"/>
  <c r="E23" i="19"/>
  <c r="F22" i="19"/>
  <c r="J22" i="19" s="1"/>
  <c r="K22" i="19" s="1"/>
  <c r="E22" i="19"/>
  <c r="J21" i="19"/>
  <c r="K21" i="19" s="1"/>
  <c r="F21" i="19"/>
  <c r="E21" i="19"/>
  <c r="J20" i="19"/>
  <c r="K20" i="19" s="1"/>
  <c r="F20" i="19"/>
  <c r="E20" i="19"/>
  <c r="F19" i="19"/>
  <c r="J19" i="19" s="1"/>
  <c r="K19" i="19" s="1"/>
  <c r="E19" i="19"/>
  <c r="J18" i="19"/>
  <c r="K18" i="19" s="1"/>
  <c r="F18" i="19"/>
  <c r="E18" i="19"/>
  <c r="J17" i="19"/>
  <c r="K17" i="19" s="1"/>
  <c r="F17" i="19"/>
  <c r="E17" i="19"/>
  <c r="F16" i="19"/>
  <c r="J16" i="19" s="1"/>
  <c r="K16" i="19" s="1"/>
  <c r="E16" i="19"/>
  <c r="J15" i="19"/>
  <c r="K15" i="19" s="1"/>
  <c r="F15" i="19"/>
  <c r="E15" i="19"/>
  <c r="J14" i="19"/>
  <c r="K14" i="19" s="1"/>
  <c r="F14" i="19"/>
  <c r="E14" i="19"/>
  <c r="F13" i="19"/>
  <c r="J13" i="19" s="1"/>
  <c r="K13" i="19" s="1"/>
  <c r="E13" i="19"/>
  <c r="J12" i="19"/>
  <c r="K12" i="19" s="1"/>
  <c r="F12" i="19"/>
  <c r="E12" i="19"/>
  <c r="J11" i="19"/>
  <c r="K11" i="19" s="1"/>
  <c r="F11" i="19"/>
  <c r="E11" i="19"/>
  <c r="F10" i="19"/>
  <c r="J10" i="19" s="1"/>
  <c r="K10" i="19" s="1"/>
  <c r="E10" i="19"/>
  <c r="J9" i="19"/>
  <c r="K9" i="19" s="1"/>
  <c r="F9" i="19"/>
  <c r="E9" i="19"/>
  <c r="J8" i="19"/>
  <c r="K8" i="19" s="1"/>
  <c r="F8" i="19"/>
  <c r="E8" i="19"/>
  <c r="F7" i="19"/>
  <c r="J7" i="19" s="1"/>
  <c r="K7" i="19" s="1"/>
  <c r="E7" i="19"/>
  <c r="J6" i="19"/>
  <c r="K6" i="19" s="1"/>
  <c r="F6" i="19"/>
  <c r="E6" i="19"/>
  <c r="J5" i="19"/>
  <c r="K5" i="19" s="1"/>
  <c r="F5" i="19"/>
  <c r="E5" i="19"/>
  <c r="F4" i="19"/>
  <c r="J4" i="19" s="1"/>
  <c r="K4" i="19" s="1"/>
  <c r="E4" i="19"/>
  <c r="J3" i="19"/>
  <c r="K3" i="19" s="1"/>
  <c r="F3" i="19"/>
  <c r="E3" i="1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E4" i="4" l="1"/>
  <c r="F4" i="4"/>
  <c r="E5" i="4"/>
  <c r="F5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  <c r="E14" i="4"/>
  <c r="F14" i="4"/>
  <c r="E15" i="4"/>
  <c r="F15" i="4"/>
  <c r="E16" i="4"/>
  <c r="F16" i="4"/>
  <c r="E17" i="4"/>
  <c r="F17" i="4"/>
  <c r="E18" i="4"/>
  <c r="F18" i="4"/>
  <c r="E19" i="4"/>
  <c r="F19" i="4"/>
  <c r="E20" i="4"/>
  <c r="F20" i="4"/>
  <c r="E21" i="4"/>
  <c r="F21" i="4"/>
  <c r="E22" i="4"/>
  <c r="F22" i="4"/>
  <c r="E23" i="4"/>
  <c r="F23" i="4"/>
  <c r="E24" i="4"/>
  <c r="F24" i="4"/>
  <c r="E25" i="4"/>
  <c r="F25" i="4"/>
  <c r="E26" i="4"/>
  <c r="F26" i="4"/>
  <c r="E27" i="4"/>
  <c r="F27" i="4"/>
  <c r="E28" i="4"/>
  <c r="F28" i="4"/>
  <c r="E29" i="4"/>
  <c r="F29" i="4"/>
  <c r="E30" i="4"/>
  <c r="F30" i="4"/>
  <c r="E31" i="4"/>
  <c r="F31" i="4"/>
  <c r="E32" i="4"/>
  <c r="F32" i="4"/>
  <c r="E33" i="4"/>
  <c r="F33" i="4"/>
  <c r="E34" i="4"/>
  <c r="F34" i="4"/>
  <c r="E35" i="4"/>
  <c r="F35" i="4"/>
  <c r="E36" i="4"/>
  <c r="F36" i="4"/>
  <c r="E37" i="4"/>
  <c r="F37" i="4"/>
  <c r="E38" i="4"/>
  <c r="F38" i="4"/>
  <c r="E39" i="4"/>
  <c r="F39" i="4"/>
  <c r="E40" i="4"/>
  <c r="F40" i="4"/>
  <c r="E41" i="4"/>
  <c r="F41" i="4"/>
  <c r="E42" i="4"/>
  <c r="F42" i="4"/>
  <c r="E43" i="4"/>
  <c r="F43" i="4"/>
  <c r="E44" i="4"/>
  <c r="F44" i="4"/>
  <c r="E45" i="4"/>
  <c r="F45" i="4"/>
  <c r="E46" i="4"/>
  <c r="F46" i="4"/>
  <c r="E47" i="4"/>
  <c r="F47" i="4"/>
  <c r="E48" i="4"/>
  <c r="F48" i="4"/>
  <c r="E49" i="4"/>
  <c r="F49" i="4"/>
  <c r="E50" i="4"/>
  <c r="F50" i="4"/>
  <c r="E51" i="4"/>
  <c r="F51" i="4"/>
  <c r="E52" i="4"/>
  <c r="F52" i="4"/>
  <c r="E53" i="4"/>
  <c r="F53" i="4"/>
  <c r="E54" i="4"/>
  <c r="F54" i="4"/>
  <c r="E55" i="4"/>
  <c r="F55" i="4"/>
  <c r="E56" i="4"/>
  <c r="F56" i="4"/>
  <c r="E57" i="4"/>
  <c r="F57" i="4"/>
  <c r="E58" i="4"/>
  <c r="F58" i="4"/>
  <c r="E59" i="4"/>
  <c r="F59" i="4"/>
  <c r="E60" i="4"/>
  <c r="F60" i="4"/>
  <c r="E61" i="4"/>
  <c r="F61" i="4"/>
  <c r="E62" i="4"/>
  <c r="F62" i="4"/>
  <c r="E63" i="4"/>
  <c r="F63" i="4"/>
  <c r="F3" i="4"/>
  <c r="E3" i="4"/>
  <c r="D6" i="2"/>
  <c r="C6" i="2" s="1"/>
  <c r="B7" i="2"/>
  <c r="C7" i="2"/>
  <c r="B8" i="2"/>
  <c r="C8" i="2"/>
  <c r="B9" i="2"/>
  <c r="B10" i="2" s="1"/>
  <c r="B11" i="2" s="1"/>
  <c r="B12" i="2" s="1"/>
  <c r="B13" i="2" s="1"/>
  <c r="B14" i="2" s="1"/>
  <c r="B15" i="2" s="1"/>
  <c r="B16" i="2" s="1"/>
  <c r="C9" i="2"/>
  <c r="C10" i="2"/>
  <c r="C11" i="2"/>
  <c r="C12" i="2"/>
  <c r="C13" i="2"/>
  <c r="C14" i="2"/>
  <c r="C15" i="2"/>
  <c r="C16" i="2"/>
  <c r="E17" i="2"/>
  <c r="B24" i="2"/>
  <c r="B25" i="2" s="1"/>
  <c r="B26" i="2" s="1"/>
  <c r="C24" i="2"/>
  <c r="C25" i="2"/>
  <c r="C26" i="2"/>
  <c r="D17" i="2" l="1"/>
</calcChain>
</file>

<file path=xl/sharedStrings.xml><?xml version="1.0" encoding="utf-8"?>
<sst xmlns="http://schemas.openxmlformats.org/spreadsheetml/2006/main" count="2219" uniqueCount="241">
  <si>
    <t>Low-Y buffer, no protein</t>
  </si>
  <si>
    <t>High-Y buffer, no protein</t>
  </si>
  <si>
    <t>Volume low-Y buffer</t>
  </si>
  <si>
    <t>Volume high-Y buffer</t>
  </si>
  <si>
    <t>[free metal]</t>
  </si>
  <si>
    <t>Sample #</t>
  </si>
  <si>
    <t>Kdm</t>
  </si>
  <si>
    <t>[free metal] = Kdm* (Vhigh/Vlow)</t>
  </si>
  <si>
    <t>$ENDCONFIGURATION</t>
  </si>
  <si>
    <t>$COLORTABLE:47:224:144:224</t>
  </si>
  <si>
    <t>$COLORTABLE:46:224:144:144</t>
  </si>
  <si>
    <t>$COLORTABLE:45:144:224:224</t>
  </si>
  <si>
    <t>$COLORTABLE:44:144:224:144</t>
  </si>
  <si>
    <t>$COLORTABLE:43:144:144:224</t>
  </si>
  <si>
    <t>$COLORTABLE:42:144:144:144</t>
  </si>
  <si>
    <t>$COLORTABLE:41:160:160:160</t>
  </si>
  <si>
    <t>$COLORTABLE:40:160:160:80</t>
  </si>
  <si>
    <t>$COLORTABLE:39:160:80:160</t>
  </si>
  <si>
    <t>$COLORTABLE:38:160:80:80</t>
  </si>
  <si>
    <t>$COLORTABLE:37:80:160:160</t>
  </si>
  <si>
    <t>$COLORTABLE:36:80:160:80</t>
  </si>
  <si>
    <t>$COLORTABLE:35:80:80:160</t>
  </si>
  <si>
    <t>$COLORTABLE:34:192:192:192</t>
  </si>
  <si>
    <t>$COLORTABLE:33:192:192:112</t>
  </si>
  <si>
    <t>$COLORTABLE:32:192:112:192</t>
  </si>
  <si>
    <t>$COLORTABLE:31:192:112:112</t>
  </si>
  <si>
    <t>$COLORTABLE:30:112:192:192</t>
  </si>
  <si>
    <t>$COLORTABLE:29:112:192:112</t>
  </si>
  <si>
    <t>$COLORTABLE:28:112:112:192</t>
  </si>
  <si>
    <t>$COLORTABLE:27:0:192:192</t>
  </si>
  <si>
    <t>$COLORTABLE:26:0:192:0</t>
  </si>
  <si>
    <t>$COLORTABLE:25:0:0:192</t>
  </si>
  <si>
    <t>$COLORTABLE:24:255:255:0</t>
  </si>
  <si>
    <t>$COLORTABLE:23:255:0:255</t>
  </si>
  <si>
    <t>$COLORTABLE:22:255:0:0</t>
  </si>
  <si>
    <t>$COLORTABLE:21:0:255:255</t>
  </si>
  <si>
    <t>$COLORTABLE:20:0:255:0</t>
  </si>
  <si>
    <t>$COLORTABLE:19:192:240:240</t>
  </si>
  <si>
    <t>$COLORTABLE:18:192:240:192</t>
  </si>
  <si>
    <t>$COLORTABLE:17:192:192:240</t>
  </si>
  <si>
    <t>$COLORTABLE:16:240:240:112</t>
  </si>
  <si>
    <t>$COLORTABLE:15:240:112:112</t>
  </si>
  <si>
    <t>$COLORTABLE:14:112:240:240</t>
  </si>
  <si>
    <t>$COLORTABLE:13:112:240:112</t>
  </si>
  <si>
    <t>$COLORTABLE:12:112:112:240</t>
  </si>
  <si>
    <t>$COLORTABLE:11:192:192:192</t>
  </si>
  <si>
    <t>$COLORTABLE:10:192:192:0</t>
  </si>
  <si>
    <t>$COLORTABLE:9:192:0:192</t>
  </si>
  <si>
    <t>$COLORTABLE:8:192:0:0</t>
  </si>
  <si>
    <t>$COLORTABLE:7:0:192:192</t>
  </si>
  <si>
    <t>$COLORTABLE:6:0:192:0</t>
  </si>
  <si>
    <t>$COLORTABLE:5:0:0:192</t>
  </si>
  <si>
    <t>$COLORTABLE:4:255:255:0</t>
  </si>
  <si>
    <t>$COLORTABLE:3:255:0:255</t>
  </si>
  <si>
    <t>$COLORTABLE:2:255:0:0</t>
  </si>
  <si>
    <t>$COLORTABLE:1:0:255:0</t>
  </si>
  <si>
    <t>$COLORTABLE:0:0:0:255</t>
  </si>
  <si>
    <t>$SAVEHDALWAYS:1</t>
  </si>
  <si>
    <t>$SEINTERVAL:1</t>
  </si>
  <si>
    <t>$SEWHILE:0</t>
  </si>
  <si>
    <t>$CDOFFSET:0.000000</t>
  </si>
  <si>
    <t>$TSYRDESC2:</t>
  </si>
  <si>
    <t>$TSYRDESC1:</t>
  </si>
  <si>
    <t>$SYRTVOL1:500.000000</t>
  </si>
  <si>
    <t>$SYRTVOL0:500.000000</t>
  </si>
  <si>
    <t>$HMS:2:31:11</t>
  </si>
  <si>
    <t>$MDY:11:30:2006</t>
  </si>
  <si>
    <t>$DABSERROR:1.000000</t>
  </si>
  <si>
    <t>$ABSERROR:1.000000</t>
  </si>
  <si>
    <t>$STDDEVLIM:1.000000</t>
  </si>
  <si>
    <t>$COLLECT:1</t>
  </si>
  <si>
    <t>$ECOUNT:100</t>
  </si>
  <si>
    <t>$AUTOSLIT:0</t>
  </si>
  <si>
    <t>$QCCORRECT:0</t>
  </si>
  <si>
    <t>$PMTMODE:1</t>
  </si>
  <si>
    <t>$DSPATH:C:\DATA\Emily_Saccuzzo</t>
  </si>
  <si>
    <t>$ABSORB:3.500000</t>
  </si>
  <si>
    <t>$ERRORLEVEL:3</t>
  </si>
  <si>
    <t>$STRINGENCY:4</t>
  </si>
  <si>
    <t>$SAVEBITS:73</t>
  </si>
  <si>
    <t>$ROTDESC5:</t>
  </si>
  <si>
    <t>$ROTDESC4:</t>
  </si>
  <si>
    <t>$ROTDESC3:</t>
  </si>
  <si>
    <t>$ROTDESC2:</t>
  </si>
  <si>
    <t>$ROTDESC1:</t>
  </si>
  <si>
    <t>$ROTSTIRTIME:0.100000</t>
  </si>
  <si>
    <t>$ROTENABLE:1</t>
  </si>
  <si>
    <t>$STIRDELAYTIME:0.100000</t>
  </si>
  <si>
    <t>$STIRDURING:1</t>
  </si>
  <si>
    <t>$STIRVALUE:100</t>
  </si>
  <si>
    <t>$FLWL:554.000000</t>
  </si>
  <si>
    <t>$FLAVETIME:0.500000</t>
  </si>
  <si>
    <t>$PHINITCELL:1e-006</t>
  </si>
  <si>
    <t>$PHINITSYR:0</t>
  </si>
  <si>
    <t>$PHCELLVOL:1800.000000</t>
  </si>
  <si>
    <t>$PHINCREASE:1</t>
  </si>
  <si>
    <t>$PHDB:0.010000</t>
  </si>
  <si>
    <t>$PHMAXVOL:1800.000000</t>
  </si>
  <si>
    <t>$PHSTIRTIME:0.500000</t>
  </si>
  <si>
    <t>$PHINTERVAL:0.500000</t>
  </si>
  <si>
    <t>$PHEND:8.000000</t>
  </si>
  <si>
    <t>$CONCSTIRTIME2:0.500000</t>
  </si>
  <si>
    <t>$CONCSTIRTIME1:0.500000</t>
  </si>
  <si>
    <t>$CONCSTIRTIME0:0.500000</t>
  </si>
  <si>
    <t>$CONCCELLMIN:1.000000</t>
  </si>
  <si>
    <t>$CONCCELLMAX:2.800000</t>
  </si>
  <si>
    <t>$CONCINCREASEVOL:1</t>
  </si>
  <si>
    <t>$CONCSTEP2:0</t>
  </si>
  <si>
    <t>$CONCSTEP1:0</t>
  </si>
  <si>
    <t>$CONCSTEP0:0</t>
  </si>
  <si>
    <t>$CONCTARGET2:0</t>
  </si>
  <si>
    <t>$CONCTARGET1:0</t>
  </si>
  <si>
    <t>$CONCTARGET0:0</t>
  </si>
  <si>
    <t>$CONCAVETIME:1.000000</t>
  </si>
  <si>
    <t>$CONCCELLVOL:1.800000</t>
  </si>
  <si>
    <t>$CONCSYRSAMPLE:1e-006</t>
  </si>
  <si>
    <t>$CONCINITSAMPLE:1e-006</t>
  </si>
  <si>
    <t>$CONCSYRTITRANT:0.1</t>
  </si>
  <si>
    <t>$CONCINITTITRANT:0</t>
  </si>
  <si>
    <t>$TEMPRETURN:1</t>
  </si>
  <si>
    <t>$TEMPHOLDTIME</t>
  </si>
  <si>
    <t>$TEMPREVERSESCAN:0</t>
  </si>
  <si>
    <t>$AVETIME:1.000000</t>
  </si>
  <si>
    <t>$TEMPSS:1</t>
  </si>
  <si>
    <t>$TEMPSTEP:2.000000</t>
  </si>
  <si>
    <t>$TEMPEND:80.000000</t>
  </si>
  <si>
    <t>$TEMPSTART:10.000000</t>
  </si>
  <si>
    <t>$KINROTLOOPTIME:0.000000</t>
  </si>
  <si>
    <t>$KINTC:0.500000</t>
  </si>
  <si>
    <t>$KININTERVAL:2.000000</t>
  </si>
  <si>
    <t>$KINEND:3600.000000</t>
  </si>
  <si>
    <t>$KINSTART:0.000000</t>
  </si>
  <si>
    <t>$FWLWL:500.000000</t>
  </si>
  <si>
    <t>$FLSCAVETIME:1.000000</t>
  </si>
  <si>
    <t>$FLSCWAITTIME:0.000000</t>
  </si>
  <si>
    <t>$FLSCREPEATS:1</t>
  </si>
  <si>
    <t>$FLSCSTEP:1.000000</t>
  </si>
  <si>
    <t>$FLSCEND:300.000000</t>
  </si>
  <si>
    <t>$FLSCSTART:400.000000</t>
  </si>
  <si>
    <t>$WLSCHEDULE0:</t>
  </si>
  <si>
    <t>$WLSS:1</t>
  </si>
  <si>
    <t>$WLWAIT:1.000000</t>
  </si>
  <si>
    <t>$WLREPEATS:2</t>
  </si>
  <si>
    <t>$WLFILTER:0.333000</t>
  </si>
  <si>
    <t>$WLEVERY:1.000000</t>
  </si>
  <si>
    <t>$WLEND:200.000000</t>
  </si>
  <si>
    <t>$WLSTART:260.000000</t>
  </si>
  <si>
    <t>$TEMPET:0.100000</t>
  </si>
  <si>
    <t>$TEMPRATE:20.000000</t>
  </si>
  <si>
    <t>$TEMPSYROFF:0.000000</t>
  </si>
  <si>
    <t>$TEMPDB:0.100000</t>
  </si>
  <si>
    <t>$TEMPSP:25.000000</t>
  </si>
  <si>
    <t>$MONOSW:0.568819</t>
  </si>
  <si>
    <t>$MONOBW:1.000000</t>
  </si>
  <si>
    <t>$MONOWL:260.000000</t>
  </si>
  <si>
    <t>$QCHV:0.000000</t>
  </si>
  <si>
    <t>$FLHV:75.000000</t>
  </si>
  <si>
    <t>$CDHV:280.000000</t>
  </si>
  <si>
    <t>$CDDC:1.005000</t>
  </si>
  <si>
    <t>$EXNUMBER:2286</t>
  </si>
  <si>
    <t>$EXDESC:D1ED5E_YCl3</t>
  </si>
  <si>
    <t>$EXNAME:lowY_buffer</t>
  </si>
  <si>
    <t>$EXTYPE:1</t>
  </si>
  <si>
    <t>$VERSION:v3.15</t>
  </si>
  <si>
    <t>$NDATAPOINTS:61</t>
  </si>
  <si>
    <t>#2286</t>
  </si>
  <si>
    <t>$EXPNAME:lowY_buffer</t>
  </si>
  <si>
    <t>$CONFIGURATION</t>
  </si>
  <si>
    <t>$ENDDATA</t>
  </si>
  <si>
    <t>CD_Signal</t>
  </si>
  <si>
    <t>X</t>
  </si>
  <si>
    <t>$MDCDATA:1:14:4:9</t>
  </si>
  <si>
    <t>$MDCNAME:Scan_#2</t>
  </si>
  <si>
    <t>$MONOSW:0.569177</t>
  </si>
  <si>
    <t>$HMS:2:24:18</t>
  </si>
  <si>
    <t>$EXNUMBER:2285</t>
  </si>
  <si>
    <t>$EXNAME:300uL_low</t>
  </si>
  <si>
    <t>#2285</t>
  </si>
  <si>
    <t>$EXPNAME:300uL_low</t>
  </si>
  <si>
    <t>$HMS:2:2:35</t>
  </si>
  <si>
    <t>$MONOSW:0.569535</t>
  </si>
  <si>
    <t>$EXNUMBER:2284</t>
  </si>
  <si>
    <t>$EXNAME:200uL_low</t>
  </si>
  <si>
    <t>#2284</t>
  </si>
  <si>
    <t>$EXPNAME:200uL_low</t>
  </si>
  <si>
    <t>$HMS:1:56:21</t>
  </si>
  <si>
    <t>$MONOSW:0.568998</t>
  </si>
  <si>
    <t>$EXNUMBER:2283</t>
  </si>
  <si>
    <t>$EXNAME:100uL_low</t>
  </si>
  <si>
    <t>#2283</t>
  </si>
  <si>
    <t>$EXPNAME:100uL_low</t>
  </si>
  <si>
    <t>$HMS:1:49:32</t>
  </si>
  <si>
    <t>$MONOSW:0.569356</t>
  </si>
  <si>
    <t>$EXNUMBER:2282</t>
  </si>
  <si>
    <t>$EXNAME:50uL_low</t>
  </si>
  <si>
    <t>#2282</t>
  </si>
  <si>
    <t>$EXPNAME:50uL_low</t>
  </si>
  <si>
    <t>$HMS:1:42:59</t>
  </si>
  <si>
    <t>$EXNUMBER:2281</t>
  </si>
  <si>
    <t>$EXNAME:40uL_low</t>
  </si>
  <si>
    <t>#2281</t>
  </si>
  <si>
    <t>$EXPNAME:40uL_low</t>
  </si>
  <si>
    <t>$HMS:1:36:0</t>
  </si>
  <si>
    <t>$EXNUMBER:2280</t>
  </si>
  <si>
    <t>$EXNAME:30uL_low</t>
  </si>
  <si>
    <t>#2280</t>
  </si>
  <si>
    <t>$EXPNAME:30uL_low</t>
  </si>
  <si>
    <t>$HMS:1:29:18</t>
  </si>
  <si>
    <t>$EXNUMBER:2279</t>
  </si>
  <si>
    <t>$EXNAME:20uL_low</t>
  </si>
  <si>
    <t>#2279</t>
  </si>
  <si>
    <t>$EXPNAME:20uL_low</t>
  </si>
  <si>
    <t>$HMS:1:20:20</t>
  </si>
  <si>
    <t>$EXNUMBER:2278</t>
  </si>
  <si>
    <t>$EXNAME:10uL_low</t>
  </si>
  <si>
    <t>#2278</t>
  </si>
  <si>
    <t>$EXPNAME:10uL_low</t>
  </si>
  <si>
    <t>$HMS:1:11:53</t>
  </si>
  <si>
    <t>$EXNUMBER:2277</t>
  </si>
  <si>
    <t>$EXNAME:7p5uL_low</t>
  </si>
  <si>
    <t>#2277</t>
  </si>
  <si>
    <t>$EXPNAME:7p5uL_low</t>
  </si>
  <si>
    <t>$HMS:1:3:21</t>
  </si>
  <si>
    <t>$EXNUMBER:2276</t>
  </si>
  <si>
    <t>$EXNAME:5uL_low</t>
  </si>
  <si>
    <t>#2276</t>
  </si>
  <si>
    <t>$EXPNAME:5uL_low</t>
  </si>
  <si>
    <t>$HMS:0:53:33</t>
  </si>
  <si>
    <t>$EXNUMBER:2275</t>
  </si>
  <si>
    <t>$EXNAME:2uL_low</t>
  </si>
  <si>
    <t>#2275</t>
  </si>
  <si>
    <t>$EXPNAME:2uL_low</t>
  </si>
  <si>
    <t>Trial 1</t>
  </si>
  <si>
    <t>Trial 2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</si>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</sst>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'2uL_low'!$A$3:$A$63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'2uL_low'!$B$3:$B$63</c:f>
              <c:numCache>
                <c:formatCode>General</c:formatCode>
                <c:ptCount val="61"/>
                <c:pt idx="0">
                  <c:v>-0.99399999999999999</c:v>
                </c:pt>
                <c:pt idx="1">
                  <c:v>-1.526</c:v>
                </c:pt>
                <c:pt idx="2">
                  <c:v>-1.3140000000000001</c:v>
                </c:pt>
                <c:pt idx="3">
                  <c:v>-0.83</c:v>
                </c:pt>
                <c:pt idx="4">
                  <c:v>-1.337</c:v>
                </c:pt>
                <c:pt idx="5">
                  <c:v>-1.1619999999999999</c:v>
                </c:pt>
                <c:pt idx="6">
                  <c:v>-1.4650000000000001</c:v>
                </c:pt>
                <c:pt idx="7">
                  <c:v>-1.3080000000000001</c:v>
                </c:pt>
                <c:pt idx="8">
                  <c:v>-1.0149999999999999</c:v>
                </c:pt>
                <c:pt idx="9">
                  <c:v>-1.4710000000000001</c:v>
                </c:pt>
                <c:pt idx="10">
                  <c:v>-1.5269999999999999</c:v>
                </c:pt>
                <c:pt idx="11">
                  <c:v>-1.232</c:v>
                </c:pt>
                <c:pt idx="12">
                  <c:v>-1.778</c:v>
                </c:pt>
                <c:pt idx="13">
                  <c:v>-1.2549999999999999</c:v>
                </c:pt>
                <c:pt idx="14">
                  <c:v>-1.7210000000000001</c:v>
                </c:pt>
                <c:pt idx="15">
                  <c:v>-2</c:v>
                </c:pt>
                <c:pt idx="16">
                  <c:v>-2.1030000000000002</c:v>
                </c:pt>
                <c:pt idx="17">
                  <c:v>-2.6880000000000002</c:v>
                </c:pt>
                <c:pt idx="18">
                  <c:v>-3.0070000000000001</c:v>
                </c:pt>
                <c:pt idx="19">
                  <c:v>-3.4940000000000002</c:v>
                </c:pt>
                <c:pt idx="20">
                  <c:v>-3.4540000000000002</c:v>
                </c:pt>
                <c:pt idx="21">
                  <c:v>-4.0229999999999997</c:v>
                </c:pt>
                <c:pt idx="22">
                  <c:v>-4.6120000000000001</c:v>
                </c:pt>
                <c:pt idx="23">
                  <c:v>-5.8010000000000002</c:v>
                </c:pt>
                <c:pt idx="24">
                  <c:v>-6.5049999999999999</c:v>
                </c:pt>
                <c:pt idx="25">
                  <c:v>-7.2949999999999999</c:v>
                </c:pt>
                <c:pt idx="26">
                  <c:v>-7.6929999999999996</c:v>
                </c:pt>
                <c:pt idx="27">
                  <c:v>-10.212</c:v>
                </c:pt>
                <c:pt idx="28">
                  <c:v>-10.861000000000001</c:v>
                </c:pt>
                <c:pt idx="29">
                  <c:v>-12.010999999999999</c:v>
                </c:pt>
                <c:pt idx="30">
                  <c:v>-14.535</c:v>
                </c:pt>
                <c:pt idx="31">
                  <c:v>-15.276999999999999</c:v>
                </c:pt>
                <c:pt idx="32">
                  <c:v>-17.45</c:v>
                </c:pt>
                <c:pt idx="33">
                  <c:v>-18.465</c:v>
                </c:pt>
                <c:pt idx="34">
                  <c:v>-18.911000000000001</c:v>
                </c:pt>
                <c:pt idx="35">
                  <c:v>-19.273</c:v>
                </c:pt>
                <c:pt idx="36">
                  <c:v>-19.809000000000001</c:v>
                </c:pt>
                <c:pt idx="37">
                  <c:v>-20.675000000000001</c:v>
                </c:pt>
                <c:pt idx="38">
                  <c:v>-20.72</c:v>
                </c:pt>
                <c:pt idx="39">
                  <c:v>-21.895</c:v>
                </c:pt>
                <c:pt idx="40">
                  <c:v>-20.149000000000001</c:v>
                </c:pt>
                <c:pt idx="41">
                  <c:v>-20.568999999999999</c:v>
                </c:pt>
                <c:pt idx="42">
                  <c:v>-19.163</c:v>
                </c:pt>
                <c:pt idx="43">
                  <c:v>-20.768999999999998</c:v>
                </c:pt>
                <c:pt idx="44">
                  <c:v>-19.248999999999999</c:v>
                </c:pt>
                <c:pt idx="45">
                  <c:v>-19.079999999999998</c:v>
                </c:pt>
                <c:pt idx="46">
                  <c:v>-19.843</c:v>
                </c:pt>
                <c:pt idx="47">
                  <c:v>-18.631</c:v>
                </c:pt>
                <c:pt idx="48">
                  <c:v>-20.536000000000001</c:v>
                </c:pt>
                <c:pt idx="49">
                  <c:v>-21.31</c:v>
                </c:pt>
                <c:pt idx="50">
                  <c:v>-24.026</c:v>
                </c:pt>
                <c:pt idx="51">
                  <c:v>-22.718</c:v>
                </c:pt>
                <c:pt idx="52">
                  <c:v>-19.265999999999998</c:v>
                </c:pt>
                <c:pt idx="53">
                  <c:v>-19.658999999999999</c:v>
                </c:pt>
                <c:pt idx="54">
                  <c:v>-20.321999999999999</c:v>
                </c:pt>
                <c:pt idx="55">
                  <c:v>-22.279</c:v>
                </c:pt>
                <c:pt idx="56">
                  <c:v>-13.991</c:v>
                </c:pt>
                <c:pt idx="57">
                  <c:v>-7.5220000000000002</c:v>
                </c:pt>
                <c:pt idx="58">
                  <c:v>13.166</c:v>
                </c:pt>
                <c:pt idx="59">
                  <c:v>32.514000000000003</c:v>
                </c:pt>
                <c:pt idx="60">
                  <c:v>47.444000000000003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41-4C7E-98FC-710091043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235232"/>
        <c:axId val="671235712"/>
      </c:scatterChart>
      <c:valAx>
        <c:axId val="671235232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235712"/>
        <c:crosses val="autoZero"/>
        <c:crossBetween val="midCat"/>
      </c:valAx>
      <c:valAx>
        <c:axId val="67123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235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'100uL_low'!$A$3:$A$63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'100uL_low'!$B$3:$B$63</c:f>
              <c:numCache>
                <c:formatCode>General</c:formatCode>
                <c:ptCount val="61"/>
                <c:pt idx="0">
                  <c:v>-2.0739999999999998</c:v>
                </c:pt>
                <c:pt idx="1">
                  <c:v>-2.2240000000000002</c:v>
                </c:pt>
                <c:pt idx="2">
                  <c:v>-2.1909999999999998</c:v>
                </c:pt>
                <c:pt idx="3">
                  <c:v>-2.327</c:v>
                </c:pt>
                <c:pt idx="4">
                  <c:v>-2.0409999999999999</c:v>
                </c:pt>
                <c:pt idx="5">
                  <c:v>-2.2650000000000001</c:v>
                </c:pt>
                <c:pt idx="6">
                  <c:v>-2.3130000000000002</c:v>
                </c:pt>
                <c:pt idx="7">
                  <c:v>-2.8170000000000002</c:v>
                </c:pt>
                <c:pt idx="8">
                  <c:v>-2.423</c:v>
                </c:pt>
                <c:pt idx="9">
                  <c:v>-2.1509999999999998</c:v>
                </c:pt>
                <c:pt idx="10">
                  <c:v>-2.79</c:v>
                </c:pt>
                <c:pt idx="11">
                  <c:v>-2.492</c:v>
                </c:pt>
                <c:pt idx="12">
                  <c:v>-2.4329999999999998</c:v>
                </c:pt>
                <c:pt idx="13">
                  <c:v>-2.714</c:v>
                </c:pt>
                <c:pt idx="14">
                  <c:v>-2.7290000000000001</c:v>
                </c:pt>
                <c:pt idx="15">
                  <c:v>-2.7149999999999999</c:v>
                </c:pt>
                <c:pt idx="16">
                  <c:v>-3.16</c:v>
                </c:pt>
                <c:pt idx="17">
                  <c:v>-3.2559999999999998</c:v>
                </c:pt>
                <c:pt idx="18">
                  <c:v>-3.2160000000000002</c:v>
                </c:pt>
                <c:pt idx="19">
                  <c:v>-3.5830000000000002</c:v>
                </c:pt>
                <c:pt idx="20">
                  <c:v>-3.6059999999999999</c:v>
                </c:pt>
                <c:pt idx="21">
                  <c:v>-4.5220000000000002</c:v>
                </c:pt>
                <c:pt idx="22">
                  <c:v>-4.1500000000000004</c:v>
                </c:pt>
                <c:pt idx="23">
                  <c:v>-4.7039999999999997</c:v>
                </c:pt>
                <c:pt idx="24">
                  <c:v>-4.9809999999999999</c:v>
                </c:pt>
                <c:pt idx="25">
                  <c:v>-5.4829999999999997</c:v>
                </c:pt>
                <c:pt idx="26">
                  <c:v>-5.8369999999999997</c:v>
                </c:pt>
                <c:pt idx="27">
                  <c:v>-7.0830000000000002</c:v>
                </c:pt>
                <c:pt idx="28">
                  <c:v>-7.03</c:v>
                </c:pt>
                <c:pt idx="29">
                  <c:v>-6.9420000000000002</c:v>
                </c:pt>
                <c:pt idx="30">
                  <c:v>-7.9480000000000004</c:v>
                </c:pt>
                <c:pt idx="31">
                  <c:v>-8.3360000000000003</c:v>
                </c:pt>
                <c:pt idx="32">
                  <c:v>-9.0129999999999999</c:v>
                </c:pt>
                <c:pt idx="33">
                  <c:v>-8.9109999999999996</c:v>
                </c:pt>
                <c:pt idx="34">
                  <c:v>-9.2479999999999993</c:v>
                </c:pt>
                <c:pt idx="35">
                  <c:v>-9.4160000000000004</c:v>
                </c:pt>
                <c:pt idx="36">
                  <c:v>-10.177</c:v>
                </c:pt>
                <c:pt idx="37">
                  <c:v>-9.7189999999999994</c:v>
                </c:pt>
                <c:pt idx="38">
                  <c:v>-9.2249999999999996</c:v>
                </c:pt>
                <c:pt idx="39">
                  <c:v>-8.8040000000000003</c:v>
                </c:pt>
                <c:pt idx="40">
                  <c:v>-10.157</c:v>
                </c:pt>
                <c:pt idx="41">
                  <c:v>-9.69</c:v>
                </c:pt>
                <c:pt idx="42">
                  <c:v>-9.8109999999999999</c:v>
                </c:pt>
                <c:pt idx="43">
                  <c:v>-10.252000000000001</c:v>
                </c:pt>
                <c:pt idx="44">
                  <c:v>-10.372999999999999</c:v>
                </c:pt>
                <c:pt idx="45">
                  <c:v>-9.8209999999999997</c:v>
                </c:pt>
                <c:pt idx="46">
                  <c:v>-12.308999999999999</c:v>
                </c:pt>
                <c:pt idx="47">
                  <c:v>-10.821</c:v>
                </c:pt>
                <c:pt idx="48">
                  <c:v>-10.117000000000001</c:v>
                </c:pt>
                <c:pt idx="49">
                  <c:v>-12.51</c:v>
                </c:pt>
                <c:pt idx="50">
                  <c:v>-16.731999999999999</c:v>
                </c:pt>
                <c:pt idx="51">
                  <c:v>-16.754999999999999</c:v>
                </c:pt>
                <c:pt idx="52">
                  <c:v>-20.62</c:v>
                </c:pt>
                <c:pt idx="53">
                  <c:v>-19.126000000000001</c:v>
                </c:pt>
                <c:pt idx="54">
                  <c:v>-22.792000000000002</c:v>
                </c:pt>
                <c:pt idx="55">
                  <c:v>-26.334</c:v>
                </c:pt>
                <c:pt idx="56">
                  <c:v>-19.013000000000002</c:v>
                </c:pt>
                <c:pt idx="57">
                  <c:v>-28.26</c:v>
                </c:pt>
                <c:pt idx="58">
                  <c:v>-17.198</c:v>
                </c:pt>
                <c:pt idx="59">
                  <c:v>-40.32</c:v>
                </c:pt>
                <c:pt idx="60">
                  <c:v>-53.645000000000003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0E-4A7F-BD5A-3BA0342FB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2328272"/>
        <c:axId val="672327312"/>
      </c:scatterChart>
      <c:valAx>
        <c:axId val="672328272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2327312"/>
        <c:crosses val="autoZero"/>
        <c:crossBetween val="midCat"/>
      </c:valAx>
      <c:valAx>
        <c:axId val="67232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232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'Compiled data'!$B$1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data'!$B$2:$B$306</c:f>
              <c:numCache>
                <c:formatCode>General</c:formatCode>
                <c:ptCount val="305"/>
                <c:pt idx="0">
                  <c:v>142.29691876750687</c:v>
                </c:pt>
                <c:pt idx="1">
                  <c:v>169.18767507002818</c:v>
                </c:pt>
                <c:pt idx="2">
                  <c:v>354.06162464985988</c:v>
                </c:pt>
                <c:pt idx="3">
                  <c:v>189.6358543417366</c:v>
                </c:pt>
                <c:pt idx="4">
                  <c:v>51.540616246498651</c:v>
                </c:pt>
                <c:pt idx="5">
                  <c:v>-93.557422969187826</c:v>
                </c:pt>
                <c:pt idx="6">
                  <c:v>408.12324929971965</c:v>
                </c:pt>
                <c:pt idx="7">
                  <c:v>239.21568627450969</c:v>
                </c:pt>
                <c:pt idx="8">
                  <c:v>57.983193277310882</c:v>
                </c:pt>
                <c:pt idx="9">
                  <c:v>-163.8655462184874</c:v>
                </c:pt>
                <c:pt idx="10">
                  <c:v>-47.899159663865618</c:v>
                </c:pt>
                <c:pt idx="11">
                  <c:v>117.64705882352939</c:v>
                </c:pt>
                <c:pt idx="12">
                  <c:v>-188.23529411764721</c:v>
                </c:pt>
                <c:pt idx="13">
                  <c:v>-205.60224089635855</c:v>
                </c:pt>
                <c:pt idx="14">
                  <c:v>-50.140056022409034</c:v>
                </c:pt>
                <c:pt idx="15">
                  <c:v>-253.22128851540589</c:v>
                </c:pt>
                <c:pt idx="16">
                  <c:v>-527.7310924369749</c:v>
                </c:pt>
                <c:pt idx="17">
                  <c:v>-646.49859943977594</c:v>
                </c:pt>
                <c:pt idx="18">
                  <c:v>-678.43137254901944</c:v>
                </c:pt>
                <c:pt idx="19">
                  <c:v>-1106.1624649859941</c:v>
                </c:pt>
                <c:pt idx="20">
                  <c:v>-1288.2352941176471</c:v>
                </c:pt>
                <c:pt idx="21">
                  <c:v>-1530.2521008403362</c:v>
                </c:pt>
                <c:pt idx="22">
                  <c:v>-1993.5574229691877</c:v>
                </c:pt>
                <c:pt idx="23">
                  <c:v>-2441.7366946778707</c:v>
                </c:pt>
                <c:pt idx="24">
                  <c:v>-2924.0896358543419</c:v>
                </c:pt>
                <c:pt idx="25">
                  <c:v>-3340.6162464985996</c:v>
                </c:pt>
                <c:pt idx="26">
                  <c:v>-4395.2380952380945</c:v>
                </c:pt>
                <c:pt idx="27">
                  <c:v>-4791.8767507002804</c:v>
                </c:pt>
                <c:pt idx="28">
                  <c:v>-5927.4509803921565</c:v>
                </c:pt>
                <c:pt idx="29">
                  <c:v>-6626.3305322128854</c:v>
                </c:pt>
                <c:pt idx="30">
                  <c:v>-7628.29131652661</c:v>
                </c:pt>
                <c:pt idx="31">
                  <c:v>-8128.29131652661</c:v>
                </c:pt>
                <c:pt idx="32">
                  <c:v>-8857.1428571428569</c:v>
                </c:pt>
                <c:pt idx="33">
                  <c:v>-9746.7787114845942</c:v>
                </c:pt>
                <c:pt idx="34">
                  <c:v>-10333.333333333334</c:v>
                </c:pt>
                <c:pt idx="35">
                  <c:v>-10585.994397759101</c:v>
                </c:pt>
                <c:pt idx="36">
                  <c:v>-11139.495798319327</c:v>
                </c:pt>
                <c:pt idx="37">
                  <c:v>-10928.571428571429</c:v>
                </c:pt>
                <c:pt idx="38">
                  <c:v>-11192.156862745098</c:v>
                </c:pt>
                <c:pt idx="39">
                  <c:v>-11452.100840336134</c:v>
                </c:pt>
                <c:pt idx="40">
                  <c:v>-11267.226890756305</c:v>
                </c:pt>
                <c:pt idx="41">
                  <c:v>-10340.056022408964</c:v>
                </c:pt>
                <c:pt idx="42">
                  <c:v>-9721.0084033613439</c:v>
                </c:pt>
                <c:pt idx="43">
                  <c:v>-11316.806722689074</c:v>
                </c:pt>
                <c:pt idx="44">
                  <c:v>-10053.221288515406</c:v>
                </c:pt>
                <c:pt idx="45">
                  <c:v>-10387.955182072828</c:v>
                </c:pt>
                <c:pt idx="46">
                  <c:v>-8969.7478991596654</c:v>
                </c:pt>
                <c:pt idx="47">
                  <c:v>-10891.316526610644</c:v>
                </c:pt>
                <c:pt idx="48">
                  <c:v>-10655.182072829131</c:v>
                </c:pt>
                <c:pt idx="49">
                  <c:v>-10495.518207282914</c:v>
                </c:pt>
                <c:pt idx="50">
                  <c:v>-9295.7983193277305</c:v>
                </c:pt>
                <c:pt idx="51">
                  <c:v>-10127.450980392157</c:v>
                </c:pt>
                <c:pt idx="52">
                  <c:v>-11029.971988795518</c:v>
                </c:pt>
                <c:pt idx="53">
                  <c:v>-11906.162464985995</c:v>
                </c:pt>
                <c:pt idx="54">
                  <c:v>-12314.285714285712</c:v>
                </c:pt>
                <c:pt idx="55">
                  <c:v>-11036.41456582633</c:v>
                </c:pt>
                <c:pt idx="56">
                  <c:v>-7182.9131652661063</c:v>
                </c:pt>
                <c:pt idx="57">
                  <c:v>1415.1260504201689</c:v>
                </c:pt>
                <c:pt idx="58">
                  <c:v>-4956.3025210084043</c:v>
                </c:pt>
                <c:pt idx="59">
                  <c:v>-6966.666666666667</c:v>
                </c:pt>
                <c:pt idx="60">
                  <c:v>-40483.473389355742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E6-4FCF-BD88-FDD525BAE2F4}"/>
            </c:ext>
          </c:extLst>
        </c:ser>
        <c:ser>
          <c:idx val="1"/>
          <c:order val="1"/>
          <c:tx>
            <c:strRef>
              <c:f>'Compiled data'!$C$1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data'!$C$2:$C$306</c:f>
              <c:numCache>
                <c:formatCode>General</c:formatCode>
                <c:ptCount val="305"/>
                <c:pt idx="0">
                  <c:v>408.40336134453764</c:v>
                </c:pt>
                <c:pt idx="1">
                  <c:v>377.87114845938385</c:v>
                </c:pt>
                <c:pt idx="2">
                  <c:v>371.70868347338933</c:v>
                </c:pt>
                <c:pt idx="3">
                  <c:v>274.22969187675073</c:v>
                </c:pt>
                <c:pt idx="4">
                  <c:v>473.66946778711491</c:v>
                </c:pt>
                <c:pt idx="5">
                  <c:v>363.02521008403357</c:v>
                </c:pt>
                <c:pt idx="6">
                  <c:v>761.9047619047617</c:v>
                </c:pt>
                <c:pt idx="7">
                  <c:v>456.30252100840323</c:v>
                </c:pt>
                <c:pt idx="8">
                  <c:v>343.6974789915966</c:v>
                </c:pt>
                <c:pt idx="9">
                  <c:v>187.95518207282919</c:v>
                </c:pt>
                <c:pt idx="10">
                  <c:v>519.04761904761915</c:v>
                </c:pt>
                <c:pt idx="11">
                  <c:v>310.36414565826328</c:v>
                </c:pt>
                <c:pt idx="12">
                  <c:v>48.179271708683395</c:v>
                </c:pt>
                <c:pt idx="13">
                  <c:v>-10.924369747899076</c:v>
                </c:pt>
                <c:pt idx="14">
                  <c:v>168.06722689075633</c:v>
                </c:pt>
                <c:pt idx="15">
                  <c:v>-113.1652661064423</c:v>
                </c:pt>
                <c:pt idx="16">
                  <c:v>5.0420168067228808</c:v>
                </c:pt>
                <c:pt idx="17">
                  <c:v>-329.97198879551848</c:v>
                </c:pt>
                <c:pt idx="18">
                  <c:v>-393.83753501400582</c:v>
                </c:pt>
                <c:pt idx="19">
                  <c:v>-718.76750700280115</c:v>
                </c:pt>
                <c:pt idx="20">
                  <c:v>-919.32773109243692</c:v>
                </c:pt>
                <c:pt idx="21">
                  <c:v>-1115.9663865546222</c:v>
                </c:pt>
                <c:pt idx="22">
                  <c:v>-1696.0784313725492</c:v>
                </c:pt>
                <c:pt idx="23">
                  <c:v>-1924.9299719887958</c:v>
                </c:pt>
                <c:pt idx="24">
                  <c:v>-2345.0980392156862</c:v>
                </c:pt>
                <c:pt idx="25">
                  <c:v>-3019.3277310924377</c:v>
                </c:pt>
                <c:pt idx="26">
                  <c:v>-3751.2605042016803</c:v>
                </c:pt>
                <c:pt idx="27">
                  <c:v>-4369.7478991596636</c:v>
                </c:pt>
                <c:pt idx="28">
                  <c:v>-5508.6834733893556</c:v>
                </c:pt>
                <c:pt idx="29">
                  <c:v>-6270.028011204482</c:v>
                </c:pt>
                <c:pt idx="30">
                  <c:v>-7184.0336134453783</c:v>
                </c:pt>
                <c:pt idx="31">
                  <c:v>-7515.4061624649858</c:v>
                </c:pt>
                <c:pt idx="32">
                  <c:v>-8520.7282913165291</c:v>
                </c:pt>
                <c:pt idx="33">
                  <c:v>-9385.1540616246511</c:v>
                </c:pt>
                <c:pt idx="34">
                  <c:v>-9777.0308123249306</c:v>
                </c:pt>
                <c:pt idx="35">
                  <c:v>-10105.042016806721</c:v>
                </c:pt>
                <c:pt idx="36">
                  <c:v>-10007.843137254902</c:v>
                </c:pt>
                <c:pt idx="37">
                  <c:v>-10775.070028011205</c:v>
                </c:pt>
                <c:pt idx="38">
                  <c:v>-10298.879551820728</c:v>
                </c:pt>
                <c:pt idx="39">
                  <c:v>-10743.137254901962</c:v>
                </c:pt>
                <c:pt idx="40">
                  <c:v>-10893.557422969188</c:v>
                </c:pt>
                <c:pt idx="41">
                  <c:v>-10385.434173669468</c:v>
                </c:pt>
                <c:pt idx="42">
                  <c:v>-9594.6778711484567</c:v>
                </c:pt>
                <c:pt idx="43">
                  <c:v>-10848.739495798322</c:v>
                </c:pt>
                <c:pt idx="44">
                  <c:v>-9606.4425770308117</c:v>
                </c:pt>
                <c:pt idx="45">
                  <c:v>-10914.285714285716</c:v>
                </c:pt>
                <c:pt idx="46">
                  <c:v>-9689.6358543417373</c:v>
                </c:pt>
                <c:pt idx="47">
                  <c:v>-9359.6638655462157</c:v>
                </c:pt>
                <c:pt idx="48">
                  <c:v>-10449.579831932775</c:v>
                </c:pt>
                <c:pt idx="49">
                  <c:v>-9650.7002801120434</c:v>
                </c:pt>
                <c:pt idx="50">
                  <c:v>-8995.2380952380954</c:v>
                </c:pt>
                <c:pt idx="51">
                  <c:v>-10770.028011204482</c:v>
                </c:pt>
                <c:pt idx="52">
                  <c:v>-10467.50700280112</c:v>
                </c:pt>
                <c:pt idx="53">
                  <c:v>-10585.434173669468</c:v>
                </c:pt>
                <c:pt idx="54">
                  <c:v>-6388.7955182072837</c:v>
                </c:pt>
                <c:pt idx="55">
                  <c:v>-8022.4089635854343</c:v>
                </c:pt>
                <c:pt idx="56">
                  <c:v>-10163.305322128852</c:v>
                </c:pt>
                <c:pt idx="57">
                  <c:v>3035.2941176470595</c:v>
                </c:pt>
                <c:pt idx="58">
                  <c:v>-1013.1652661064428</c:v>
                </c:pt>
                <c:pt idx="59">
                  <c:v>25772.268907563026</c:v>
                </c:pt>
                <c:pt idx="60">
                  <c:v>9477.0308123249342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E6-4FCF-BD88-FDD525BAE2F4}"/>
            </c:ext>
          </c:extLst>
        </c:ser>
        <c:ser>
          <c:idx val="2"/>
          <c:order val="2"/>
          <c:tx>
            <c:strRef>
              <c:f>'Compiled data'!$D$1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data'!$D$2:$D$306</c:f>
              <c:numCache>
                <c:formatCode>General</c:formatCode>
                <c:ptCount val="305"/>
                <c:pt idx="0">
                  <c:v>-113.44537815126057</c:v>
                </c:pt>
                <c:pt idx="1">
                  <c:v>-53.221288515406023</c:v>
                </c:pt>
                <c:pt idx="2">
                  <c:v>-55.462184873949695</c:v>
                </c:pt>
                <c:pt idx="3">
                  <c:v>-113.72549019607835</c:v>
                </c:pt>
                <c:pt idx="4">
                  <c:v>-349.01960784313741</c:v>
                </c:pt>
                <c:pt idx="5">
                  <c:v>-369.18767507002815</c:v>
                </c:pt>
                <c:pt idx="6">
                  <c:v>-138.37535014005647</c:v>
                </c:pt>
                <c:pt idx="7">
                  <c:v>-125.21008403361371</c:v>
                </c:pt>
                <c:pt idx="8">
                  <c:v>-359.66386554621857</c:v>
                </c:pt>
                <c:pt idx="9">
                  <c:v>-247.61904761904745</c:v>
                </c:pt>
                <c:pt idx="10">
                  <c:v>-210.08403361344537</c:v>
                </c:pt>
                <c:pt idx="11">
                  <c:v>-331.93277310924384</c:v>
                </c:pt>
                <c:pt idx="12">
                  <c:v>-375.35014005602233</c:v>
                </c:pt>
                <c:pt idx="13">
                  <c:v>-549.85994397759089</c:v>
                </c:pt>
                <c:pt idx="14">
                  <c:v>-299.15966386554607</c:v>
                </c:pt>
                <c:pt idx="15">
                  <c:v>-609.80392156862729</c:v>
                </c:pt>
                <c:pt idx="16">
                  <c:v>-694.39775910364119</c:v>
                </c:pt>
                <c:pt idx="17">
                  <c:v>-857.42296918767511</c:v>
                </c:pt>
                <c:pt idx="18">
                  <c:v>-1178.1512605042014</c:v>
                </c:pt>
                <c:pt idx="19">
                  <c:v>-1337.2549019607843</c:v>
                </c:pt>
                <c:pt idx="20">
                  <c:v>-1591.0364145658264</c:v>
                </c:pt>
                <c:pt idx="21">
                  <c:v>-1590.1960784313728</c:v>
                </c:pt>
                <c:pt idx="22">
                  <c:v>-2405.0420168067221</c:v>
                </c:pt>
                <c:pt idx="23">
                  <c:v>-2819.0476190476193</c:v>
                </c:pt>
                <c:pt idx="24">
                  <c:v>-3152.6610644257698</c:v>
                </c:pt>
                <c:pt idx="25">
                  <c:v>-3786.2745098039222</c:v>
                </c:pt>
                <c:pt idx="26">
                  <c:v>-4392.4369747899163</c:v>
                </c:pt>
                <c:pt idx="27">
                  <c:v>-5403.3613445378151</c:v>
                </c:pt>
                <c:pt idx="28">
                  <c:v>-6467.5070028011205</c:v>
                </c:pt>
                <c:pt idx="29">
                  <c:v>-7368.0672268907574</c:v>
                </c:pt>
                <c:pt idx="30">
                  <c:v>-7744.5378151260511</c:v>
                </c:pt>
                <c:pt idx="31">
                  <c:v>-8519.8879551820737</c:v>
                </c:pt>
                <c:pt idx="32">
                  <c:v>-9537.8151260504201</c:v>
                </c:pt>
                <c:pt idx="33">
                  <c:v>-10217.086834733893</c:v>
                </c:pt>
                <c:pt idx="34">
                  <c:v>-11024.089635854341</c:v>
                </c:pt>
                <c:pt idx="35">
                  <c:v>-10916.806722689076</c:v>
                </c:pt>
                <c:pt idx="36">
                  <c:v>-11333.613445378154</c:v>
                </c:pt>
                <c:pt idx="37">
                  <c:v>-11540.056022408966</c:v>
                </c:pt>
                <c:pt idx="38">
                  <c:v>-11968.067226890757</c:v>
                </c:pt>
                <c:pt idx="39">
                  <c:v>-11658.263305322129</c:v>
                </c:pt>
                <c:pt idx="40">
                  <c:v>-11373.949579831935</c:v>
                </c:pt>
                <c:pt idx="41">
                  <c:v>-11306.442577030812</c:v>
                </c:pt>
                <c:pt idx="42">
                  <c:v>-10811.764705882353</c:v>
                </c:pt>
                <c:pt idx="43">
                  <c:v>-11526.050420168067</c:v>
                </c:pt>
                <c:pt idx="44">
                  <c:v>-10885.43417366947</c:v>
                </c:pt>
                <c:pt idx="45">
                  <c:v>-11013.725490196079</c:v>
                </c:pt>
                <c:pt idx="46">
                  <c:v>-9903.9215686274511</c:v>
                </c:pt>
                <c:pt idx="47">
                  <c:v>-10921.008403361342</c:v>
                </c:pt>
                <c:pt idx="48">
                  <c:v>-10146.498599439776</c:v>
                </c:pt>
                <c:pt idx="49">
                  <c:v>-10726.610644257706</c:v>
                </c:pt>
                <c:pt idx="50">
                  <c:v>-10504.761904761903</c:v>
                </c:pt>
                <c:pt idx="51">
                  <c:v>-10619.047619047618</c:v>
                </c:pt>
                <c:pt idx="52">
                  <c:v>-11626.050420168067</c:v>
                </c:pt>
                <c:pt idx="53">
                  <c:v>-10789.355742296919</c:v>
                </c:pt>
                <c:pt idx="54">
                  <c:v>-9819.0476190476165</c:v>
                </c:pt>
                <c:pt idx="55">
                  <c:v>-9366.9467787114827</c:v>
                </c:pt>
                <c:pt idx="56">
                  <c:v>-9088.235294117645</c:v>
                </c:pt>
                <c:pt idx="57">
                  <c:v>1665.5462184873963</c:v>
                </c:pt>
                <c:pt idx="58">
                  <c:v>7087.9551820728284</c:v>
                </c:pt>
                <c:pt idx="59">
                  <c:v>-10591.876750700279</c:v>
                </c:pt>
                <c:pt idx="60">
                  <c:v>-11901.400560224087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E6-4FCF-BD88-FDD525BAE2F4}"/>
            </c:ext>
          </c:extLst>
        </c:ser>
        <c:ser>
          <c:idx val="3"/>
          <c:order val="3"/>
          <c:tx>
            <c:strRef>
              <c:f>'Compiled data'!$E$1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data'!$E$2:$E$306</c:f>
              <c:numCache>
                <c:formatCode>General</c:formatCode>
                <c:ptCount val="305"/>
                <c:pt idx="0">
                  <c:v>88.515406162464828</c:v>
                </c:pt>
                <c:pt idx="1">
                  <c:v>178.1512605042017</c:v>
                </c:pt>
                <c:pt idx="2">
                  <c:v>169.18767507002804</c:v>
                </c:pt>
                <c:pt idx="3">
                  <c:v>25.210084033613406</c:v>
                </c:pt>
                <c:pt idx="4">
                  <c:v>119.88795518207282</c:v>
                </c:pt>
                <c:pt idx="5">
                  <c:v>-88.795518207282967</c:v>
                </c:pt>
                <c:pt idx="6">
                  <c:v>393.27731092436949</c:v>
                </c:pt>
                <c:pt idx="7">
                  <c:v>95.798319327730994</c:v>
                </c:pt>
                <c:pt idx="8">
                  <c:v>-62.46498599439785</c:v>
                </c:pt>
                <c:pt idx="9">
                  <c:v>-45.378151260504175</c:v>
                </c:pt>
                <c:pt idx="10">
                  <c:v>-56.302521008403254</c:v>
                </c:pt>
                <c:pt idx="11">
                  <c:v>136.13445378151266</c:v>
                </c:pt>
                <c:pt idx="12">
                  <c:v>-220.72829131652668</c:v>
                </c:pt>
                <c:pt idx="13">
                  <c:v>-143.13725490196083</c:v>
                </c:pt>
                <c:pt idx="14">
                  <c:v>-127.45098039215688</c:v>
                </c:pt>
                <c:pt idx="15">
                  <c:v>-392.43697478991589</c:v>
                </c:pt>
                <c:pt idx="16">
                  <c:v>-425.21008403361338</c:v>
                </c:pt>
                <c:pt idx="17">
                  <c:v>-566.38655462184886</c:v>
                </c:pt>
                <c:pt idx="18">
                  <c:v>-986.83473389355731</c:v>
                </c:pt>
                <c:pt idx="19">
                  <c:v>-972.82913165266109</c:v>
                </c:pt>
                <c:pt idx="20">
                  <c:v>-1254.6218487394956</c:v>
                </c:pt>
                <c:pt idx="21">
                  <c:v>-1465.2661064425768</c:v>
                </c:pt>
                <c:pt idx="22">
                  <c:v>-2208.1232492997201</c:v>
                </c:pt>
                <c:pt idx="23">
                  <c:v>-2416.5266106442573</c:v>
                </c:pt>
                <c:pt idx="24">
                  <c:v>-2797.7591036414565</c:v>
                </c:pt>
                <c:pt idx="25">
                  <c:v>-3312.8851540616247</c:v>
                </c:pt>
                <c:pt idx="26">
                  <c:v>-4235.0140056022401</c:v>
                </c:pt>
                <c:pt idx="27">
                  <c:v>-4960.5042016806719</c:v>
                </c:pt>
                <c:pt idx="28">
                  <c:v>-5963.5854341736695</c:v>
                </c:pt>
                <c:pt idx="29">
                  <c:v>-7195.5182072829139</c:v>
                </c:pt>
                <c:pt idx="30">
                  <c:v>-7550.9803921568628</c:v>
                </c:pt>
                <c:pt idx="31">
                  <c:v>-8203.3613445378141</c:v>
                </c:pt>
                <c:pt idx="32">
                  <c:v>-9280.6722689075614</c:v>
                </c:pt>
                <c:pt idx="33">
                  <c:v>-9744.537815126052</c:v>
                </c:pt>
                <c:pt idx="34">
                  <c:v>-10603.081232492998</c:v>
                </c:pt>
                <c:pt idx="35">
                  <c:v>-10733.893557422969</c:v>
                </c:pt>
                <c:pt idx="36">
                  <c:v>-11329.411764705885</c:v>
                </c:pt>
                <c:pt idx="37">
                  <c:v>-11407.002801120449</c:v>
                </c:pt>
                <c:pt idx="38">
                  <c:v>-11180.952380952382</c:v>
                </c:pt>
                <c:pt idx="39">
                  <c:v>-11332.49299719888</c:v>
                </c:pt>
                <c:pt idx="40">
                  <c:v>-11399.159663865546</c:v>
                </c:pt>
                <c:pt idx="41">
                  <c:v>-11133.613445378151</c:v>
                </c:pt>
                <c:pt idx="42">
                  <c:v>-10432.49299719888</c:v>
                </c:pt>
                <c:pt idx="43">
                  <c:v>-10830.252100840336</c:v>
                </c:pt>
                <c:pt idx="44">
                  <c:v>-11017.64705882353</c:v>
                </c:pt>
                <c:pt idx="45">
                  <c:v>-11135.574229691876</c:v>
                </c:pt>
                <c:pt idx="46">
                  <c:v>-10033.613445378154</c:v>
                </c:pt>
                <c:pt idx="47">
                  <c:v>-10552.380952380952</c:v>
                </c:pt>
                <c:pt idx="48">
                  <c:v>-10570.308123249302</c:v>
                </c:pt>
                <c:pt idx="49">
                  <c:v>-10074.789915966388</c:v>
                </c:pt>
                <c:pt idx="50">
                  <c:v>-10629.6918767507</c:v>
                </c:pt>
                <c:pt idx="51">
                  <c:v>-11342.577030812323</c:v>
                </c:pt>
                <c:pt idx="52">
                  <c:v>-11578.711484593838</c:v>
                </c:pt>
                <c:pt idx="53">
                  <c:v>-12855.742296918768</c:v>
                </c:pt>
                <c:pt idx="54">
                  <c:v>-10028.571428571429</c:v>
                </c:pt>
                <c:pt idx="55">
                  <c:v>-10724.929971988795</c:v>
                </c:pt>
                <c:pt idx="56">
                  <c:v>-7601.4005602240895</c:v>
                </c:pt>
                <c:pt idx="57">
                  <c:v>-3100.5602240896346</c:v>
                </c:pt>
                <c:pt idx="58">
                  <c:v>-13884.873949579829</c:v>
                </c:pt>
                <c:pt idx="59">
                  <c:v>-6712.0448179271707</c:v>
                </c:pt>
                <c:pt idx="60">
                  <c:v>-40983.753501400563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E6-4FCF-BD88-FDD525BAE2F4}"/>
            </c:ext>
          </c:extLst>
        </c:ser>
        <c:ser>
          <c:idx val="4"/>
          <c:order val="4"/>
          <c:tx>
            <c:strRef>
              <c:f>'Compiled data'!$F$1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data'!$F$2:$F$306</c:f>
              <c:numCache>
                <c:formatCode>General</c:formatCode>
                <c:ptCount val="305"/>
                <c:pt idx="0">
                  <c:v>470.58823529411757</c:v>
                </c:pt>
                <c:pt idx="1">
                  <c:v>405.88235294117652</c:v>
                </c:pt>
                <c:pt idx="2">
                  <c:v>424.64985994397762</c:v>
                </c:pt>
                <c:pt idx="3">
                  <c:v>565.54621848739487</c:v>
                </c:pt>
                <c:pt idx="4">
                  <c:v>320.16806722689068</c:v>
                </c:pt>
                <c:pt idx="5">
                  <c:v>360.78431372549028</c:v>
                </c:pt>
                <c:pt idx="6">
                  <c:v>491.31652661064402</c:v>
                </c:pt>
                <c:pt idx="7">
                  <c:v>506.16246498599429</c:v>
                </c:pt>
                <c:pt idx="8">
                  <c:v>446.218487394958</c:v>
                </c:pt>
                <c:pt idx="9">
                  <c:v>283.75350140056031</c:v>
                </c:pt>
                <c:pt idx="10">
                  <c:v>403.08123249299717</c:v>
                </c:pt>
                <c:pt idx="11">
                  <c:v>423.24929971988803</c:v>
                </c:pt>
                <c:pt idx="12">
                  <c:v>146.77871148459383</c:v>
                </c:pt>
                <c:pt idx="13">
                  <c:v>268.34733893557427</c:v>
                </c:pt>
                <c:pt idx="14">
                  <c:v>174.50980392156856</c:v>
                </c:pt>
                <c:pt idx="15">
                  <c:v>207.0028011204484</c:v>
                </c:pt>
                <c:pt idx="16">
                  <c:v>152.38095238095229</c:v>
                </c:pt>
                <c:pt idx="17">
                  <c:v>-192.99719887955183</c:v>
                </c:pt>
                <c:pt idx="18">
                  <c:v>-513.44537815126057</c:v>
                </c:pt>
                <c:pt idx="19">
                  <c:v>-578.99159663865555</c:v>
                </c:pt>
                <c:pt idx="20">
                  <c:v>-639.77591036414583</c:v>
                </c:pt>
                <c:pt idx="21">
                  <c:v>-792.15686274509812</c:v>
                </c:pt>
                <c:pt idx="22">
                  <c:v>-1444.2577030812324</c:v>
                </c:pt>
                <c:pt idx="23">
                  <c:v>-1681.512605042017</c:v>
                </c:pt>
                <c:pt idx="24">
                  <c:v>-1999.4397759103638</c:v>
                </c:pt>
                <c:pt idx="25">
                  <c:v>-2604.481792717087</c:v>
                </c:pt>
                <c:pt idx="26">
                  <c:v>-3101.6806722689071</c:v>
                </c:pt>
                <c:pt idx="27">
                  <c:v>-4138.9355742296921</c:v>
                </c:pt>
                <c:pt idx="28">
                  <c:v>-4982.9131652661063</c:v>
                </c:pt>
                <c:pt idx="29">
                  <c:v>-5608.9635854341741</c:v>
                </c:pt>
                <c:pt idx="30">
                  <c:v>-6722.128851540615</c:v>
                </c:pt>
                <c:pt idx="31">
                  <c:v>-6794.3977591036419</c:v>
                </c:pt>
                <c:pt idx="32">
                  <c:v>-8065.2661064425783</c:v>
                </c:pt>
                <c:pt idx="33">
                  <c:v>-8773.1092436974777</c:v>
                </c:pt>
                <c:pt idx="34">
                  <c:v>-9018.4873949579851</c:v>
                </c:pt>
                <c:pt idx="35">
                  <c:v>-9582.6330532212887</c:v>
                </c:pt>
                <c:pt idx="36">
                  <c:v>-9515.4061624649876</c:v>
                </c:pt>
                <c:pt idx="37">
                  <c:v>-9802.8011204481809</c:v>
                </c:pt>
                <c:pt idx="38">
                  <c:v>-9838.0952380952385</c:v>
                </c:pt>
                <c:pt idx="39">
                  <c:v>-10405.042016806723</c:v>
                </c:pt>
                <c:pt idx="40">
                  <c:v>-9409.8039215686276</c:v>
                </c:pt>
                <c:pt idx="41">
                  <c:v>-9626.8907563025186</c:v>
                </c:pt>
                <c:pt idx="42">
                  <c:v>-8751.8207282913172</c:v>
                </c:pt>
                <c:pt idx="43">
                  <c:v>-10106.442577030812</c:v>
                </c:pt>
                <c:pt idx="44">
                  <c:v>-9078.9915966386525</c:v>
                </c:pt>
                <c:pt idx="45">
                  <c:v>-9657.4229691876753</c:v>
                </c:pt>
                <c:pt idx="46">
                  <c:v>-8273.3893557422962</c:v>
                </c:pt>
                <c:pt idx="47">
                  <c:v>-8878.4313725490192</c:v>
                </c:pt>
                <c:pt idx="48">
                  <c:v>-9360.224089635858</c:v>
                </c:pt>
                <c:pt idx="49">
                  <c:v>-8132.2128851540629</c:v>
                </c:pt>
                <c:pt idx="50">
                  <c:v>-10071.988795518208</c:v>
                </c:pt>
                <c:pt idx="51">
                  <c:v>-10487.394957983193</c:v>
                </c:pt>
                <c:pt idx="52">
                  <c:v>-10256.302521008403</c:v>
                </c:pt>
                <c:pt idx="53">
                  <c:v>-10307.282913165265</c:v>
                </c:pt>
                <c:pt idx="54">
                  <c:v>-7927.7310924369758</c:v>
                </c:pt>
                <c:pt idx="55">
                  <c:v>-10587.675070028012</c:v>
                </c:pt>
                <c:pt idx="56">
                  <c:v>-6393.8375350140059</c:v>
                </c:pt>
                <c:pt idx="57">
                  <c:v>-1952.6610644257692</c:v>
                </c:pt>
                <c:pt idx="58">
                  <c:v>-4651.2605042016821</c:v>
                </c:pt>
                <c:pt idx="59">
                  <c:v>17174.78991596639</c:v>
                </c:pt>
                <c:pt idx="60">
                  <c:v>7741.4565826330572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E6-4FCF-BD88-FDD525BAE2F4}"/>
            </c:ext>
          </c:extLst>
        </c:ser>
        <c:ser>
          <c:idx val="5"/>
          <c:order val="5"/>
          <c:tx>
            <c:strRef>
              <c:f>'Compiled data'!$G$1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data'!$G$2:$G$306</c:f>
              <c:numCache>
                <c:formatCode>General</c:formatCode>
                <c:ptCount val="305"/>
                <c:pt idx="0">
                  <c:v>630.25210084033597</c:v>
                </c:pt>
                <c:pt idx="1">
                  <c:v>699.15966386554635</c:v>
                </c:pt>
                <c:pt idx="2">
                  <c:v>687.95518207282907</c:v>
                </c:pt>
                <c:pt idx="3">
                  <c:v>710.92436974789916</c:v>
                </c:pt>
                <c:pt idx="4">
                  <c:v>680.95238095238096</c:v>
                </c:pt>
                <c:pt idx="5">
                  <c:v>452.38095238095246</c:v>
                </c:pt>
                <c:pt idx="6">
                  <c:v>1010.9243697478989</c:v>
                </c:pt>
                <c:pt idx="7">
                  <c:v>812.32492997198869</c:v>
                </c:pt>
                <c:pt idx="8">
                  <c:v>417.36694677871139</c:v>
                </c:pt>
                <c:pt idx="9">
                  <c:v>447.89915966386559</c:v>
                </c:pt>
                <c:pt idx="10">
                  <c:v>501.40056022408965</c:v>
                </c:pt>
                <c:pt idx="11">
                  <c:v>652.38095238095241</c:v>
                </c:pt>
                <c:pt idx="12">
                  <c:v>225.21008403361341</c:v>
                </c:pt>
                <c:pt idx="13">
                  <c:v>396.35854341736695</c:v>
                </c:pt>
                <c:pt idx="14">
                  <c:v>413.16526610644246</c:v>
                </c:pt>
                <c:pt idx="15">
                  <c:v>266.38655462184886</c:v>
                </c:pt>
                <c:pt idx="16">
                  <c:v>240.89635854341748</c:v>
                </c:pt>
                <c:pt idx="17">
                  <c:v>-31.652661064425892</c:v>
                </c:pt>
                <c:pt idx="18">
                  <c:v>-348.45938375350136</c:v>
                </c:pt>
                <c:pt idx="19">
                  <c:v>-168.62745098039198</c:v>
                </c:pt>
                <c:pt idx="20">
                  <c:v>-449.85994397759094</c:v>
                </c:pt>
                <c:pt idx="21">
                  <c:v>-657.14285714285745</c:v>
                </c:pt>
                <c:pt idx="22">
                  <c:v>-1180.6722689075632</c:v>
                </c:pt>
                <c:pt idx="23">
                  <c:v>-1473.6694677871149</c:v>
                </c:pt>
                <c:pt idx="24">
                  <c:v>-1819.0476190476193</c:v>
                </c:pt>
                <c:pt idx="25">
                  <c:v>-2415.6862745098038</c:v>
                </c:pt>
                <c:pt idx="26">
                  <c:v>-3329.411764705882</c:v>
                </c:pt>
                <c:pt idx="27">
                  <c:v>-3879.2717086834732</c:v>
                </c:pt>
                <c:pt idx="28">
                  <c:v>-4860.7843137254904</c:v>
                </c:pt>
                <c:pt idx="29">
                  <c:v>-5685.1540616246502</c:v>
                </c:pt>
                <c:pt idx="30">
                  <c:v>-6527.1708683473389</c:v>
                </c:pt>
                <c:pt idx="31">
                  <c:v>-6804.2016806722686</c:v>
                </c:pt>
                <c:pt idx="32">
                  <c:v>-8046.2184873949591</c:v>
                </c:pt>
                <c:pt idx="33">
                  <c:v>-8479.8319327731097</c:v>
                </c:pt>
                <c:pt idx="34">
                  <c:v>-8897.4789915966394</c:v>
                </c:pt>
                <c:pt idx="35">
                  <c:v>-9140.3361344537807</c:v>
                </c:pt>
                <c:pt idx="36">
                  <c:v>-9854.6218487394981</c:v>
                </c:pt>
                <c:pt idx="37">
                  <c:v>-9784.8739495798327</c:v>
                </c:pt>
                <c:pt idx="38">
                  <c:v>-9919.6078431372571</c:v>
                </c:pt>
                <c:pt idx="39">
                  <c:v>-9901.120448179272</c:v>
                </c:pt>
                <c:pt idx="40">
                  <c:v>-10208.123249299721</c:v>
                </c:pt>
                <c:pt idx="41">
                  <c:v>-9452.3809523809523</c:v>
                </c:pt>
                <c:pt idx="42">
                  <c:v>-8880.9523809523816</c:v>
                </c:pt>
                <c:pt idx="43">
                  <c:v>-9859.1036414565824</c:v>
                </c:pt>
                <c:pt idx="44">
                  <c:v>-8985.1540616246493</c:v>
                </c:pt>
                <c:pt idx="45">
                  <c:v>-9728.2913165266109</c:v>
                </c:pt>
                <c:pt idx="46">
                  <c:v>-7994.1176470588225</c:v>
                </c:pt>
                <c:pt idx="47">
                  <c:v>-8224.0896358543414</c:v>
                </c:pt>
                <c:pt idx="48">
                  <c:v>-9186.5546218487416</c:v>
                </c:pt>
                <c:pt idx="49">
                  <c:v>-8551.2605042016803</c:v>
                </c:pt>
                <c:pt idx="50">
                  <c:v>-9728.8515406162442</c:v>
                </c:pt>
                <c:pt idx="51">
                  <c:v>-9266.106442577031</c:v>
                </c:pt>
                <c:pt idx="52">
                  <c:v>-10791.036414565826</c:v>
                </c:pt>
                <c:pt idx="53">
                  <c:v>-10446.218487394957</c:v>
                </c:pt>
                <c:pt idx="54">
                  <c:v>-8891.8767507002813</c:v>
                </c:pt>
                <c:pt idx="55">
                  <c:v>-8007.8431372549021</c:v>
                </c:pt>
                <c:pt idx="56">
                  <c:v>-4661.9047619047615</c:v>
                </c:pt>
                <c:pt idx="57">
                  <c:v>-1380.6722689075618</c:v>
                </c:pt>
                <c:pt idx="58">
                  <c:v>-2878.7114845938377</c:v>
                </c:pt>
                <c:pt idx="59">
                  <c:v>5695.2380952380954</c:v>
                </c:pt>
                <c:pt idx="60">
                  <c:v>-9734.7338935574226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E6-4FCF-BD88-FDD525BAE2F4}"/>
            </c:ext>
          </c:extLst>
        </c:ser>
        <c:ser>
          <c:idx val="6"/>
          <c:order val="6"/>
          <c:tx>
            <c:strRef>
              <c:f>'Compiled data'!$H$1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data'!$H$2:$H$306</c:f>
              <c:numCache>
                <c:formatCode>General</c:formatCode>
                <c:ptCount val="305"/>
                <c:pt idx="0">
                  <c:v>626.05042016806715</c:v>
                </c:pt>
                <c:pt idx="1">
                  <c:v>680.67226890756319</c:v>
                </c:pt>
                <c:pt idx="2">
                  <c:v>766.94677871148463</c:v>
                </c:pt>
                <c:pt idx="3">
                  <c:v>592.43697478991601</c:v>
                </c:pt>
                <c:pt idx="4">
                  <c:v>525.77030812324927</c:v>
                </c:pt>
                <c:pt idx="5">
                  <c:v>456.86274509803917</c:v>
                </c:pt>
                <c:pt idx="6">
                  <c:v>665.54621848739475</c:v>
                </c:pt>
                <c:pt idx="7">
                  <c:v>681.23249299719873</c:v>
                </c:pt>
                <c:pt idx="8">
                  <c:v>394.11764705882342</c:v>
                </c:pt>
                <c:pt idx="9">
                  <c:v>490.47619047619054</c:v>
                </c:pt>
                <c:pt idx="10">
                  <c:v>664.42577030812333</c:v>
                </c:pt>
                <c:pt idx="11">
                  <c:v>480.39215686274503</c:v>
                </c:pt>
                <c:pt idx="12">
                  <c:v>477.0308123249298</c:v>
                </c:pt>
                <c:pt idx="13">
                  <c:v>530.81232492997196</c:v>
                </c:pt>
                <c:pt idx="14">
                  <c:v>619.8879551820728</c:v>
                </c:pt>
                <c:pt idx="15">
                  <c:v>243.41736694677891</c:v>
                </c:pt>
                <c:pt idx="16">
                  <c:v>166.6666666666666</c:v>
                </c:pt>
                <c:pt idx="17">
                  <c:v>69.187675070027851</c:v>
                </c:pt>
                <c:pt idx="18">
                  <c:v>-263.3053221288514</c:v>
                </c:pt>
                <c:pt idx="19">
                  <c:v>-504.20168067226882</c:v>
                </c:pt>
                <c:pt idx="20">
                  <c:v>-449.01960784313718</c:v>
                </c:pt>
                <c:pt idx="21">
                  <c:v>-580.95238095238119</c:v>
                </c:pt>
                <c:pt idx="22">
                  <c:v>-1298.5994397759105</c:v>
                </c:pt>
                <c:pt idx="23">
                  <c:v>-1405.6022408963586</c:v>
                </c:pt>
                <c:pt idx="24">
                  <c:v>-1864.4257703081232</c:v>
                </c:pt>
                <c:pt idx="25">
                  <c:v>-2654.3417366946778</c:v>
                </c:pt>
                <c:pt idx="26">
                  <c:v>-3001.4005602240895</c:v>
                </c:pt>
                <c:pt idx="27">
                  <c:v>-3726.6106442577025</c:v>
                </c:pt>
                <c:pt idx="28">
                  <c:v>-4478.9915966386561</c:v>
                </c:pt>
                <c:pt idx="29">
                  <c:v>-5277.310924369749</c:v>
                </c:pt>
                <c:pt idx="30">
                  <c:v>-5955.4621848739489</c:v>
                </c:pt>
                <c:pt idx="31">
                  <c:v>-6382.3529411764703</c:v>
                </c:pt>
                <c:pt idx="32">
                  <c:v>-7378.9915966386552</c:v>
                </c:pt>
                <c:pt idx="33">
                  <c:v>-8036.1344537815112</c:v>
                </c:pt>
                <c:pt idx="34">
                  <c:v>-8423.8095238095229</c:v>
                </c:pt>
                <c:pt idx="35">
                  <c:v>-9077.0308123249288</c:v>
                </c:pt>
                <c:pt idx="36">
                  <c:v>-9254.3417366946796</c:v>
                </c:pt>
                <c:pt idx="37">
                  <c:v>-8787.6750700280118</c:v>
                </c:pt>
                <c:pt idx="38">
                  <c:v>-9113.4453781512602</c:v>
                </c:pt>
                <c:pt idx="39">
                  <c:v>-9294.957983193277</c:v>
                </c:pt>
                <c:pt idx="40">
                  <c:v>-9358.823529411764</c:v>
                </c:pt>
                <c:pt idx="41">
                  <c:v>-9038.0952380952385</c:v>
                </c:pt>
                <c:pt idx="42">
                  <c:v>-8498.5994397759096</c:v>
                </c:pt>
                <c:pt idx="43">
                  <c:v>-8956.3025210084052</c:v>
                </c:pt>
                <c:pt idx="44">
                  <c:v>-9307.282913165267</c:v>
                </c:pt>
                <c:pt idx="45">
                  <c:v>-9003.0812324929975</c:v>
                </c:pt>
                <c:pt idx="46">
                  <c:v>-7659.9439775910369</c:v>
                </c:pt>
                <c:pt idx="47">
                  <c:v>-8289.0756302521022</c:v>
                </c:pt>
                <c:pt idx="48">
                  <c:v>-8393.2773109243681</c:v>
                </c:pt>
                <c:pt idx="49">
                  <c:v>-8186.2745098039213</c:v>
                </c:pt>
                <c:pt idx="50">
                  <c:v>-8188.7955182072828</c:v>
                </c:pt>
                <c:pt idx="51">
                  <c:v>-8322.689075630251</c:v>
                </c:pt>
                <c:pt idx="52">
                  <c:v>-8935.2941176470576</c:v>
                </c:pt>
                <c:pt idx="53">
                  <c:v>-10187.394957983193</c:v>
                </c:pt>
                <c:pt idx="54">
                  <c:v>-10211.484593837535</c:v>
                </c:pt>
                <c:pt idx="55">
                  <c:v>-6818.4873949579833</c:v>
                </c:pt>
                <c:pt idx="56">
                  <c:v>-8892.9971988795514</c:v>
                </c:pt>
                <c:pt idx="57">
                  <c:v>2234.7338935574239</c:v>
                </c:pt>
                <c:pt idx="58">
                  <c:v>-4129.1316526610653</c:v>
                </c:pt>
                <c:pt idx="59">
                  <c:v>-11533.613445378151</c:v>
                </c:pt>
                <c:pt idx="60">
                  <c:v>-15466.666666666664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E6-4FCF-BD88-FDD525BAE2F4}"/>
            </c:ext>
          </c:extLst>
        </c:ser>
        <c:ser>
          <c:idx val="7"/>
          <c:order val="7"/>
          <c:tx>
            <c:strRef>
              <c:f>'Compiled data'!$I$1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data'!$I$2:$I$306</c:f>
              <c:numCache>
                <c:formatCode>General</c:formatCode>
                <c:ptCount val="305"/>
                <c:pt idx="0">
                  <c:v>698.03921568627436</c:v>
                </c:pt>
                <c:pt idx="1">
                  <c:v>697.19887955182082</c:v>
                </c:pt>
                <c:pt idx="2">
                  <c:v>647.33893557422971</c:v>
                </c:pt>
                <c:pt idx="3">
                  <c:v>489.91596638655454</c:v>
                </c:pt>
                <c:pt idx="4">
                  <c:v>437.53501400560231</c:v>
                </c:pt>
                <c:pt idx="5">
                  <c:v>387.67507002801108</c:v>
                </c:pt>
                <c:pt idx="6">
                  <c:v>778.99159663865521</c:v>
                </c:pt>
                <c:pt idx="7">
                  <c:v>523.24929971988786</c:v>
                </c:pt>
                <c:pt idx="8">
                  <c:v>565.82633053221286</c:v>
                </c:pt>
                <c:pt idx="9">
                  <c:v>336.13445378151266</c:v>
                </c:pt>
                <c:pt idx="10">
                  <c:v>558.82352941176475</c:v>
                </c:pt>
                <c:pt idx="11">
                  <c:v>500.56022408963588</c:v>
                </c:pt>
                <c:pt idx="12">
                  <c:v>479.27170868347332</c:v>
                </c:pt>
                <c:pt idx="13">
                  <c:v>402.80112044817935</c:v>
                </c:pt>
                <c:pt idx="14">
                  <c:v>579.27170868347321</c:v>
                </c:pt>
                <c:pt idx="15">
                  <c:v>295.23809523809558</c:v>
                </c:pt>
                <c:pt idx="16">
                  <c:v>-88.235294117646916</c:v>
                </c:pt>
                <c:pt idx="17">
                  <c:v>101.12044817927165</c:v>
                </c:pt>
                <c:pt idx="18">
                  <c:v>-78.991596638655466</c:v>
                </c:pt>
                <c:pt idx="19">
                  <c:v>-205.04201680672276</c:v>
                </c:pt>
                <c:pt idx="20">
                  <c:v>-631.93277310924373</c:v>
                </c:pt>
                <c:pt idx="21">
                  <c:v>-533.33333333333337</c:v>
                </c:pt>
                <c:pt idx="22">
                  <c:v>-1117.3669467787115</c:v>
                </c:pt>
                <c:pt idx="23">
                  <c:v>-1412.6050420168067</c:v>
                </c:pt>
                <c:pt idx="24">
                  <c:v>-1627.1708683473389</c:v>
                </c:pt>
                <c:pt idx="25">
                  <c:v>-2146.2184873949582</c:v>
                </c:pt>
                <c:pt idx="26">
                  <c:v>-2884.5938375350138</c:v>
                </c:pt>
                <c:pt idx="27">
                  <c:v>-3227.4509803921574</c:v>
                </c:pt>
                <c:pt idx="28">
                  <c:v>-4156.3025210084043</c:v>
                </c:pt>
                <c:pt idx="29">
                  <c:v>-4659.3837535014009</c:v>
                </c:pt>
                <c:pt idx="30">
                  <c:v>-5499.4397759103649</c:v>
                </c:pt>
                <c:pt idx="31">
                  <c:v>-5785.1540616246511</c:v>
                </c:pt>
                <c:pt idx="32">
                  <c:v>-6868.0672268907574</c:v>
                </c:pt>
                <c:pt idx="33">
                  <c:v>-7005.3221288515397</c:v>
                </c:pt>
                <c:pt idx="34">
                  <c:v>-7738.9355742296893</c:v>
                </c:pt>
                <c:pt idx="35">
                  <c:v>-7874.2296918767497</c:v>
                </c:pt>
                <c:pt idx="36">
                  <c:v>-8074.5098039215691</c:v>
                </c:pt>
                <c:pt idx="37">
                  <c:v>-8041.7366946778711</c:v>
                </c:pt>
                <c:pt idx="38">
                  <c:v>-8306.4425770308117</c:v>
                </c:pt>
                <c:pt idx="39">
                  <c:v>-8730.8123249299733</c:v>
                </c:pt>
                <c:pt idx="40">
                  <c:v>-8243.6974789915985</c:v>
                </c:pt>
                <c:pt idx="41">
                  <c:v>-7839.2156862745105</c:v>
                </c:pt>
                <c:pt idx="42">
                  <c:v>-7122.9691876750694</c:v>
                </c:pt>
                <c:pt idx="43">
                  <c:v>-8455.4621848739498</c:v>
                </c:pt>
                <c:pt idx="44">
                  <c:v>-7989.3557422969179</c:v>
                </c:pt>
                <c:pt idx="45">
                  <c:v>-8618.2072829131666</c:v>
                </c:pt>
                <c:pt idx="46">
                  <c:v>-7300.8403361344544</c:v>
                </c:pt>
                <c:pt idx="47">
                  <c:v>-8088.7955182072828</c:v>
                </c:pt>
                <c:pt idx="48">
                  <c:v>-7755.7422969187674</c:v>
                </c:pt>
                <c:pt idx="49">
                  <c:v>-7746.4985994397757</c:v>
                </c:pt>
                <c:pt idx="50">
                  <c:v>-8339.7759103641438</c:v>
                </c:pt>
                <c:pt idx="51">
                  <c:v>-7827.170868347338</c:v>
                </c:pt>
                <c:pt idx="52">
                  <c:v>-9955.7422969187683</c:v>
                </c:pt>
                <c:pt idx="53">
                  <c:v>-9552.9411764705874</c:v>
                </c:pt>
                <c:pt idx="54">
                  <c:v>-8698.5994397759096</c:v>
                </c:pt>
                <c:pt idx="55">
                  <c:v>-9438.0952380952385</c:v>
                </c:pt>
                <c:pt idx="56">
                  <c:v>-10023.529411764704</c:v>
                </c:pt>
                <c:pt idx="57">
                  <c:v>1317.0868347338951</c:v>
                </c:pt>
                <c:pt idx="58">
                  <c:v>-3080.9523809523807</c:v>
                </c:pt>
                <c:pt idx="59">
                  <c:v>-12031.652661064425</c:v>
                </c:pt>
                <c:pt idx="60">
                  <c:v>-40695.518207282919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E6-4FCF-BD88-FDD525BAE2F4}"/>
            </c:ext>
          </c:extLst>
        </c:ser>
        <c:ser>
          <c:idx val="8"/>
          <c:order val="8"/>
          <c:tx>
            <c:strRef>
              <c:f>'Compiled data'!$J$1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data'!$J$2:$J$306</c:f>
              <c:numCache>
                <c:formatCode>General</c:formatCode>
                <c:ptCount val="305"/>
                <c:pt idx="0">
                  <c:v>602.2408963585433</c:v>
                </c:pt>
                <c:pt idx="1">
                  <c:v>658.82352941176487</c:v>
                </c:pt>
                <c:pt idx="2">
                  <c:v>526.61064425770303</c:v>
                </c:pt>
                <c:pt idx="3">
                  <c:v>478.15126050420162</c:v>
                </c:pt>
                <c:pt idx="4">
                  <c:v>470.86834733893556</c:v>
                </c:pt>
                <c:pt idx="5">
                  <c:v>468.06722689075622</c:v>
                </c:pt>
                <c:pt idx="6">
                  <c:v>610.92436974789894</c:v>
                </c:pt>
                <c:pt idx="7">
                  <c:v>570.86834733893556</c:v>
                </c:pt>
                <c:pt idx="8">
                  <c:v>395.51820728291318</c:v>
                </c:pt>
                <c:pt idx="9">
                  <c:v>489.07563025210095</c:v>
                </c:pt>
                <c:pt idx="10">
                  <c:v>429.69187675070037</c:v>
                </c:pt>
                <c:pt idx="11">
                  <c:v>501.12044817927176</c:v>
                </c:pt>
                <c:pt idx="12">
                  <c:v>452.66106442577023</c:v>
                </c:pt>
                <c:pt idx="13">
                  <c:v>340.89635854341736</c:v>
                </c:pt>
                <c:pt idx="14">
                  <c:v>392.15686274509818</c:v>
                </c:pt>
                <c:pt idx="15">
                  <c:v>578.71148459383778</c:v>
                </c:pt>
                <c:pt idx="16">
                  <c:v>388.23529411764713</c:v>
                </c:pt>
                <c:pt idx="17">
                  <c:v>94.397759103641391</c:v>
                </c:pt>
                <c:pt idx="18">
                  <c:v>25.490196078431424</c:v>
                </c:pt>
                <c:pt idx="19">
                  <c:v>92.717086834734005</c:v>
                </c:pt>
                <c:pt idx="20">
                  <c:v>-109.52380952380952</c:v>
                </c:pt>
                <c:pt idx="21">
                  <c:v>282.91316526610638</c:v>
                </c:pt>
                <c:pt idx="22">
                  <c:v>-373.94957983193279</c:v>
                </c:pt>
                <c:pt idx="23">
                  <c:v>-279.55182072829137</c:v>
                </c:pt>
                <c:pt idx="24">
                  <c:v>-510.08403361344557</c:v>
                </c:pt>
                <c:pt idx="25">
                  <c:v>-552.94117647058829</c:v>
                </c:pt>
                <c:pt idx="26">
                  <c:v>-1083.193277310924</c:v>
                </c:pt>
                <c:pt idx="27">
                  <c:v>-1073.1092436974791</c:v>
                </c:pt>
                <c:pt idx="28">
                  <c:v>-1600.5602240896358</c:v>
                </c:pt>
                <c:pt idx="29">
                  <c:v>-1766.1064425770307</c:v>
                </c:pt>
                <c:pt idx="30">
                  <c:v>-1805.6022408963586</c:v>
                </c:pt>
                <c:pt idx="31">
                  <c:v>-1882.6330532212883</c:v>
                </c:pt>
                <c:pt idx="32">
                  <c:v>-1917.9271708683473</c:v>
                </c:pt>
                <c:pt idx="33">
                  <c:v>-2207.8431372549021</c:v>
                </c:pt>
                <c:pt idx="34">
                  <c:v>-2322.1288515406159</c:v>
                </c:pt>
                <c:pt idx="35">
                  <c:v>-2315.6862745098042</c:v>
                </c:pt>
                <c:pt idx="36">
                  <c:v>-2404.481792717087</c:v>
                </c:pt>
                <c:pt idx="37">
                  <c:v>-2315.9663865546222</c:v>
                </c:pt>
                <c:pt idx="38">
                  <c:v>-2372.8291316526611</c:v>
                </c:pt>
                <c:pt idx="39">
                  <c:v>-2785.4341736694673</c:v>
                </c:pt>
                <c:pt idx="40">
                  <c:v>-2140.3361344537816</c:v>
                </c:pt>
                <c:pt idx="41">
                  <c:v>-2075.0700280112046</c:v>
                </c:pt>
                <c:pt idx="42">
                  <c:v>-2383.1932773109238</c:v>
                </c:pt>
                <c:pt idx="43">
                  <c:v>-2757.7030812324929</c:v>
                </c:pt>
                <c:pt idx="44">
                  <c:v>-2864.4257703081239</c:v>
                </c:pt>
                <c:pt idx="45">
                  <c:v>-3488.7955182072828</c:v>
                </c:pt>
                <c:pt idx="46">
                  <c:v>-2459.1036414565824</c:v>
                </c:pt>
                <c:pt idx="47">
                  <c:v>-3499.7198879551829</c:v>
                </c:pt>
                <c:pt idx="48">
                  <c:v>-3803.9215686274515</c:v>
                </c:pt>
                <c:pt idx="49">
                  <c:v>-3410.6442577030812</c:v>
                </c:pt>
                <c:pt idx="50">
                  <c:v>-4552.9411764705874</c:v>
                </c:pt>
                <c:pt idx="51">
                  <c:v>-5864.425770308123</c:v>
                </c:pt>
                <c:pt idx="52">
                  <c:v>-5898.879551820728</c:v>
                </c:pt>
                <c:pt idx="53">
                  <c:v>-6182.6330532212878</c:v>
                </c:pt>
                <c:pt idx="54">
                  <c:v>-8948.4593837534994</c:v>
                </c:pt>
                <c:pt idx="55">
                  <c:v>-8964.1456582633073</c:v>
                </c:pt>
                <c:pt idx="56">
                  <c:v>-10915.406162464986</c:v>
                </c:pt>
                <c:pt idx="57">
                  <c:v>-9033.893557422969</c:v>
                </c:pt>
                <c:pt idx="58">
                  <c:v>-18519.327731092439</c:v>
                </c:pt>
                <c:pt idx="59">
                  <c:v>-3710.6442577030812</c:v>
                </c:pt>
                <c:pt idx="60">
                  <c:v>-33549.859943977594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E6-4FCF-BD88-FDD525BAE2F4}"/>
            </c:ext>
          </c:extLst>
        </c:ser>
        <c:ser>
          <c:idx val="9"/>
          <c:order val="9"/>
          <c:tx>
            <c:strRef>
              <c:f>'Compiled data'!$K$1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data'!$K$2:$K$306</c:f>
              <c:numCache>
                <c:formatCode>General</c:formatCode>
                <c:ptCount val="305"/>
                <c:pt idx="0">
                  <c:v>-239.21568627451006</c:v>
                </c:pt>
                <c:pt idx="1">
                  <c:v>-299.99999999999994</c:v>
                </c:pt>
                <c:pt idx="2">
                  <c:v>-287.11484593837542</c:v>
                </c:pt>
                <c:pt idx="3">
                  <c:v>-359.10364145658264</c:v>
                </c:pt>
                <c:pt idx="4">
                  <c:v>-387.11484593837531</c:v>
                </c:pt>
                <c:pt idx="5">
                  <c:v>-362.46498599439764</c:v>
                </c:pt>
                <c:pt idx="6">
                  <c:v>-191.03641456582642</c:v>
                </c:pt>
                <c:pt idx="7">
                  <c:v>-200.00000000000014</c:v>
                </c:pt>
                <c:pt idx="8">
                  <c:v>-333.89355742296914</c:v>
                </c:pt>
                <c:pt idx="9">
                  <c:v>-422.68907563025198</c:v>
                </c:pt>
                <c:pt idx="10">
                  <c:v>-250.14005602240888</c:v>
                </c:pt>
                <c:pt idx="11">
                  <c:v>-358.54341736694687</c:v>
                </c:pt>
                <c:pt idx="12">
                  <c:v>-552.66106442577052</c:v>
                </c:pt>
                <c:pt idx="13">
                  <c:v>-591.87675070028001</c:v>
                </c:pt>
                <c:pt idx="14">
                  <c:v>-428.57142857142861</c:v>
                </c:pt>
                <c:pt idx="15">
                  <c:v>-642.29691876750678</c:v>
                </c:pt>
                <c:pt idx="16">
                  <c:v>-461.3445378151261</c:v>
                </c:pt>
                <c:pt idx="17">
                  <c:v>-496.07843137254923</c:v>
                </c:pt>
                <c:pt idx="18">
                  <c:v>-802.52100840336129</c:v>
                </c:pt>
                <c:pt idx="19">
                  <c:v>-852.38095238095241</c:v>
                </c:pt>
                <c:pt idx="20">
                  <c:v>-1144.2577030812326</c:v>
                </c:pt>
                <c:pt idx="21">
                  <c:v>-973.66946778711485</c:v>
                </c:pt>
                <c:pt idx="22">
                  <c:v>-1584.5938375350142</c:v>
                </c:pt>
                <c:pt idx="23">
                  <c:v>-1334.453781512605</c:v>
                </c:pt>
                <c:pt idx="24">
                  <c:v>-1478.1512605042017</c:v>
                </c:pt>
                <c:pt idx="25">
                  <c:v>-1511.2044817927174</c:v>
                </c:pt>
                <c:pt idx="26">
                  <c:v>-1848.1792717086837</c:v>
                </c:pt>
                <c:pt idx="27">
                  <c:v>-2358.5434173669464</c:v>
                </c:pt>
                <c:pt idx="28">
                  <c:v>-2649.5798319327732</c:v>
                </c:pt>
                <c:pt idx="29">
                  <c:v>-2946.7787114845942</c:v>
                </c:pt>
                <c:pt idx="30">
                  <c:v>-2858.8235294117649</c:v>
                </c:pt>
                <c:pt idx="31">
                  <c:v>-2684.8739495798318</c:v>
                </c:pt>
                <c:pt idx="32">
                  <c:v>-3123.2492997198883</c:v>
                </c:pt>
                <c:pt idx="33">
                  <c:v>-3196.9187675070029</c:v>
                </c:pt>
                <c:pt idx="34">
                  <c:v>-3314.5658263305318</c:v>
                </c:pt>
                <c:pt idx="35">
                  <c:v>-3449.0196078431372</c:v>
                </c:pt>
                <c:pt idx="36">
                  <c:v>-3331.3725490196075</c:v>
                </c:pt>
                <c:pt idx="37">
                  <c:v>-3615.4061624649862</c:v>
                </c:pt>
                <c:pt idx="38">
                  <c:v>-3336.134453781513</c:v>
                </c:pt>
                <c:pt idx="39">
                  <c:v>-3791.8767507002794</c:v>
                </c:pt>
                <c:pt idx="40">
                  <c:v>-3928.0112044817934</c:v>
                </c:pt>
                <c:pt idx="41">
                  <c:v>-2987.9551820728284</c:v>
                </c:pt>
                <c:pt idx="42">
                  <c:v>-3098.5994397759105</c:v>
                </c:pt>
                <c:pt idx="43">
                  <c:v>-4345.0980392156862</c:v>
                </c:pt>
                <c:pt idx="44">
                  <c:v>-4182.0728291316527</c:v>
                </c:pt>
                <c:pt idx="45">
                  <c:v>-4681.5126050420176</c:v>
                </c:pt>
                <c:pt idx="46">
                  <c:v>-3712.3249299719887</c:v>
                </c:pt>
                <c:pt idx="47">
                  <c:v>-4885.9943977591038</c:v>
                </c:pt>
                <c:pt idx="48">
                  <c:v>-4496.0784313725489</c:v>
                </c:pt>
                <c:pt idx="49">
                  <c:v>-5552.9411764705874</c:v>
                </c:pt>
                <c:pt idx="50">
                  <c:v>-5578.1512605042017</c:v>
                </c:pt>
                <c:pt idx="51">
                  <c:v>-6343.4173669467791</c:v>
                </c:pt>
                <c:pt idx="52">
                  <c:v>-8409.8039215686276</c:v>
                </c:pt>
                <c:pt idx="53">
                  <c:v>-9700.2801120448185</c:v>
                </c:pt>
                <c:pt idx="54">
                  <c:v>-8638.0952380952385</c:v>
                </c:pt>
                <c:pt idx="55">
                  <c:v>-10500.840336134454</c:v>
                </c:pt>
                <c:pt idx="56">
                  <c:v>-13092.156862745098</c:v>
                </c:pt>
                <c:pt idx="57">
                  <c:v>-6411.7647058823532</c:v>
                </c:pt>
                <c:pt idx="58">
                  <c:v>4609.5238095238092</c:v>
                </c:pt>
                <c:pt idx="59">
                  <c:v>-3984.5938375350147</c:v>
                </c:pt>
                <c:pt idx="60">
                  <c:v>-32970.028011204478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E6-4FCF-BD88-FDD525BAE2F4}"/>
            </c:ext>
          </c:extLst>
        </c:ser>
        <c:ser>
          <c:idx val="10"/>
          <c:order val="10"/>
          <c:tx>
            <c:strRef>
              <c:f>'Compiled data'!$L$1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data'!$L$2:$L$306</c:f>
              <c:numCache>
                <c:formatCode>General</c:formatCode>
                <c:ptCount val="305"/>
                <c:pt idx="0">
                  <c:v>-254.06162464986019</c:v>
                </c:pt>
                <c:pt idx="1">
                  <c:v>-268.9075630252101</c:v>
                </c:pt>
                <c:pt idx="2">
                  <c:v>-376.47058823529392</c:v>
                </c:pt>
                <c:pt idx="3">
                  <c:v>-493.27731092436983</c:v>
                </c:pt>
                <c:pt idx="4">
                  <c:v>-565.82633053221275</c:v>
                </c:pt>
                <c:pt idx="5">
                  <c:v>-359.38375350140069</c:v>
                </c:pt>
                <c:pt idx="6">
                  <c:v>-276.47058823529437</c:v>
                </c:pt>
                <c:pt idx="7">
                  <c:v>-401.68067226890787</c:v>
                </c:pt>
                <c:pt idx="8">
                  <c:v>-423.24929971988809</c:v>
                </c:pt>
                <c:pt idx="9">
                  <c:v>-495.23809523809518</c:v>
                </c:pt>
                <c:pt idx="10">
                  <c:v>-470.30812324929951</c:v>
                </c:pt>
                <c:pt idx="11">
                  <c:v>-217.64705882352922</c:v>
                </c:pt>
                <c:pt idx="12">
                  <c:v>-512.60504201680669</c:v>
                </c:pt>
                <c:pt idx="13">
                  <c:v>-555.46218487394947</c:v>
                </c:pt>
                <c:pt idx="14">
                  <c:v>-428.29131652661067</c:v>
                </c:pt>
                <c:pt idx="15">
                  <c:v>-691.59663865546202</c:v>
                </c:pt>
                <c:pt idx="16">
                  <c:v>-642.85714285714289</c:v>
                </c:pt>
                <c:pt idx="17">
                  <c:v>-736.69467787114877</c:v>
                </c:pt>
                <c:pt idx="18">
                  <c:v>-935.85434173669455</c:v>
                </c:pt>
                <c:pt idx="19">
                  <c:v>-1104.2016806722693</c:v>
                </c:pt>
                <c:pt idx="20">
                  <c:v>-1090.7563025210084</c:v>
                </c:pt>
                <c:pt idx="21">
                  <c:v>-985.15406162465001</c:v>
                </c:pt>
                <c:pt idx="22">
                  <c:v>-1754.6218487394958</c:v>
                </c:pt>
                <c:pt idx="23">
                  <c:v>-1481.5126050420165</c:v>
                </c:pt>
                <c:pt idx="24">
                  <c:v>-1675.9103641456581</c:v>
                </c:pt>
                <c:pt idx="25">
                  <c:v>-1783.1932773109249</c:v>
                </c:pt>
                <c:pt idx="26">
                  <c:v>-2031.6526610644253</c:v>
                </c:pt>
                <c:pt idx="27">
                  <c:v>-2295.7983193277314</c:v>
                </c:pt>
                <c:pt idx="28">
                  <c:v>-2750.4201680672263</c:v>
                </c:pt>
                <c:pt idx="29">
                  <c:v>-2744.5378151260506</c:v>
                </c:pt>
                <c:pt idx="30">
                  <c:v>-2787.1148459383753</c:v>
                </c:pt>
                <c:pt idx="31">
                  <c:v>-2925.7703081232494</c:v>
                </c:pt>
                <c:pt idx="32">
                  <c:v>-3245.0980392156862</c:v>
                </c:pt>
                <c:pt idx="33">
                  <c:v>-3321.8487394957979</c:v>
                </c:pt>
                <c:pt idx="34">
                  <c:v>-3487.3949579831933</c:v>
                </c:pt>
                <c:pt idx="35">
                  <c:v>-3522.6890756302514</c:v>
                </c:pt>
                <c:pt idx="36">
                  <c:v>-3550.1400560224083</c:v>
                </c:pt>
                <c:pt idx="37">
                  <c:v>-3614.0056022408967</c:v>
                </c:pt>
                <c:pt idx="38">
                  <c:v>-3473.3893557422971</c:v>
                </c:pt>
                <c:pt idx="39">
                  <c:v>-3725.7703081232498</c:v>
                </c:pt>
                <c:pt idx="40">
                  <c:v>-3577.0308123249306</c:v>
                </c:pt>
                <c:pt idx="41">
                  <c:v>-3340.0560224089636</c:v>
                </c:pt>
                <c:pt idx="42">
                  <c:v>-3498.5994397759091</c:v>
                </c:pt>
                <c:pt idx="43">
                  <c:v>-4378.1512605042008</c:v>
                </c:pt>
                <c:pt idx="44">
                  <c:v>-4243.6974789915976</c:v>
                </c:pt>
                <c:pt idx="45">
                  <c:v>-4898.5994397759105</c:v>
                </c:pt>
                <c:pt idx="46">
                  <c:v>-3952.6610644257703</c:v>
                </c:pt>
                <c:pt idx="47">
                  <c:v>-4654.0616246498594</c:v>
                </c:pt>
                <c:pt idx="48">
                  <c:v>-5630.8123249299724</c:v>
                </c:pt>
                <c:pt idx="49">
                  <c:v>-5836.9747899159665</c:v>
                </c:pt>
                <c:pt idx="50">
                  <c:v>-6378.4313725490192</c:v>
                </c:pt>
                <c:pt idx="51">
                  <c:v>-7717.9271708683464</c:v>
                </c:pt>
                <c:pt idx="52">
                  <c:v>-7946.2184873949582</c:v>
                </c:pt>
                <c:pt idx="53">
                  <c:v>-10850.420168067227</c:v>
                </c:pt>
                <c:pt idx="54">
                  <c:v>-10662.745098039213</c:v>
                </c:pt>
                <c:pt idx="55">
                  <c:v>-11246.218487394957</c:v>
                </c:pt>
                <c:pt idx="56">
                  <c:v>-14559.943977591036</c:v>
                </c:pt>
                <c:pt idx="57">
                  <c:v>-10080.112044817926</c:v>
                </c:pt>
                <c:pt idx="58">
                  <c:v>-13815.406162464988</c:v>
                </c:pt>
                <c:pt idx="59">
                  <c:v>-10859.943977591034</c:v>
                </c:pt>
                <c:pt idx="60">
                  <c:v>-29701.400560224087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E6-4FCF-BD88-FDD525BAE2F4}"/>
            </c:ext>
          </c:extLst>
        </c:ser>
        <c:ser>
          <c:idx val="11"/>
          <c:order val="11"/>
          <c:tx>
            <c:strRef>
              <c:f>'Compiled data'!$M$1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data'!$M$2:$M$306</c:f>
              <c:numCache>
                <c:formatCode>General</c:formatCode>
                <c:ptCount val="305"/>
                <c:pt idx="0">
                  <c:v>-296.35854341736712</c:v>
                </c:pt>
                <c:pt idx="1">
                  <c:v>-371.14845938375356</c:v>
                </c:pt>
                <c:pt idx="2">
                  <c:v>-252.94117647058837</c:v>
                </c:pt>
                <c:pt idx="3">
                  <c:v>-398.31932773109236</c:v>
                </c:pt>
                <c:pt idx="4">
                  <c:v>-422.68907563025215</c:v>
                </c:pt>
                <c:pt idx="5">
                  <c:v>-639.49579831932783</c:v>
                </c:pt>
                <c:pt idx="6">
                  <c:v>-155.18207282913173</c:v>
                </c:pt>
                <c:pt idx="7">
                  <c:v>-433.05322128851549</c:v>
                </c:pt>
                <c:pt idx="8">
                  <c:v>-405.32212885154075</c:v>
                </c:pt>
                <c:pt idx="9">
                  <c:v>-485.1540616246499</c:v>
                </c:pt>
                <c:pt idx="10">
                  <c:v>-525.49019607843138</c:v>
                </c:pt>
                <c:pt idx="11">
                  <c:v>-494.39775910364142</c:v>
                </c:pt>
                <c:pt idx="12">
                  <c:v>-510.36414565826328</c:v>
                </c:pt>
                <c:pt idx="13">
                  <c:v>-319.60784313725492</c:v>
                </c:pt>
                <c:pt idx="14">
                  <c:v>-546.21848739495806</c:v>
                </c:pt>
                <c:pt idx="15">
                  <c:v>-583.4733893557418</c:v>
                </c:pt>
                <c:pt idx="16">
                  <c:v>-707.00280112044823</c:v>
                </c:pt>
                <c:pt idx="17">
                  <c:v>-721.56862745098056</c:v>
                </c:pt>
                <c:pt idx="18">
                  <c:v>-1054.6218487394956</c:v>
                </c:pt>
                <c:pt idx="19">
                  <c:v>-1011.7647058823527</c:v>
                </c:pt>
                <c:pt idx="20">
                  <c:v>-1014.0056022408961</c:v>
                </c:pt>
                <c:pt idx="21">
                  <c:v>-1133.053221288515</c:v>
                </c:pt>
                <c:pt idx="22">
                  <c:v>-1592.4369747899159</c:v>
                </c:pt>
                <c:pt idx="23">
                  <c:v>-1437.2549019607845</c:v>
                </c:pt>
                <c:pt idx="24">
                  <c:v>-1748.739495798319</c:v>
                </c:pt>
                <c:pt idx="25">
                  <c:v>-1843.9775910364147</c:v>
                </c:pt>
                <c:pt idx="26">
                  <c:v>-2149.2997198879552</c:v>
                </c:pt>
                <c:pt idx="27">
                  <c:v>-2475.9103641456577</c:v>
                </c:pt>
                <c:pt idx="28">
                  <c:v>-2670.5882352941171</c:v>
                </c:pt>
                <c:pt idx="29">
                  <c:v>-2589.3557422969188</c:v>
                </c:pt>
                <c:pt idx="30">
                  <c:v>-3089.0756302521008</c:v>
                </c:pt>
                <c:pt idx="31">
                  <c:v>-2881.7927170868347</c:v>
                </c:pt>
                <c:pt idx="32">
                  <c:v>-3375.0700280112055</c:v>
                </c:pt>
                <c:pt idx="33">
                  <c:v>-3600.840336134454</c:v>
                </c:pt>
                <c:pt idx="34">
                  <c:v>-3826.330532212884</c:v>
                </c:pt>
                <c:pt idx="35">
                  <c:v>-3601.6806722689071</c:v>
                </c:pt>
                <c:pt idx="36">
                  <c:v>-3743.4173669467791</c:v>
                </c:pt>
                <c:pt idx="37">
                  <c:v>-3552.6610644257703</c:v>
                </c:pt>
                <c:pt idx="38">
                  <c:v>-3956.0224089635853</c:v>
                </c:pt>
                <c:pt idx="39">
                  <c:v>-3960.2240896358539</c:v>
                </c:pt>
                <c:pt idx="40">
                  <c:v>-3950.7002801120443</c:v>
                </c:pt>
                <c:pt idx="41">
                  <c:v>-3773.9495798319322</c:v>
                </c:pt>
                <c:pt idx="42">
                  <c:v>-4113.4453781512602</c:v>
                </c:pt>
                <c:pt idx="43">
                  <c:v>-4538.6554621848754</c:v>
                </c:pt>
                <c:pt idx="44">
                  <c:v>-3891.8767507002808</c:v>
                </c:pt>
                <c:pt idx="45">
                  <c:v>-4933.0532212885164</c:v>
                </c:pt>
                <c:pt idx="46">
                  <c:v>-4480.3921568627457</c:v>
                </c:pt>
                <c:pt idx="47">
                  <c:v>-5123.5294117647063</c:v>
                </c:pt>
                <c:pt idx="48">
                  <c:v>-5746.7787114845942</c:v>
                </c:pt>
                <c:pt idx="49">
                  <c:v>-6187.3949579831933</c:v>
                </c:pt>
                <c:pt idx="50">
                  <c:v>-5347.8991596638652</c:v>
                </c:pt>
                <c:pt idx="51">
                  <c:v>-6832.4929971988786</c:v>
                </c:pt>
                <c:pt idx="52">
                  <c:v>-8011.7647058823532</c:v>
                </c:pt>
                <c:pt idx="53">
                  <c:v>-9979.8319327731097</c:v>
                </c:pt>
                <c:pt idx="54">
                  <c:v>-9338.0952380952367</c:v>
                </c:pt>
                <c:pt idx="55">
                  <c:v>-11455.18207282913</c:v>
                </c:pt>
                <c:pt idx="56">
                  <c:v>-15012.885154061625</c:v>
                </c:pt>
                <c:pt idx="57">
                  <c:v>-9067.5070028011196</c:v>
                </c:pt>
                <c:pt idx="58">
                  <c:v>-9287.3949579831933</c:v>
                </c:pt>
                <c:pt idx="59">
                  <c:v>892.99719887955223</c:v>
                </c:pt>
                <c:pt idx="60">
                  <c:v>-39711.484593837529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E6-4FCF-BD88-FDD525BAE2F4}"/>
            </c:ext>
          </c:extLst>
        </c:ser>
        <c:ser>
          <c:idx val="12"/>
          <c:order val="12"/>
          <c:tx>
            <c:strRef>
              <c:f>'Compiled data'!$N$1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data'!$N$2:$N$306</c:f>
              <c:numCache>
                <c:formatCode>General</c:formatCode>
                <c:ptCount val="305"/>
                <c:pt idx="0">
                  <c:v>-79.831932773109273</c:v>
                </c:pt>
                <c:pt idx="1">
                  <c:v>-131.6526610644257</c:v>
                </c:pt>
                <c:pt idx="2">
                  <c:v>-112.32492997198875</c:v>
                </c:pt>
                <c:pt idx="3">
                  <c:v>-124.9299719887957</c:v>
                </c:pt>
                <c:pt idx="4">
                  <c:v>-233.8935574229692</c:v>
                </c:pt>
                <c:pt idx="5">
                  <c:v>-51.260504201680746</c:v>
                </c:pt>
                <c:pt idx="6">
                  <c:v>98.319327731092173</c:v>
                </c:pt>
                <c:pt idx="7">
                  <c:v>-357.98319327731105</c:v>
                </c:pt>
                <c:pt idx="8">
                  <c:v>-228.85154061624644</c:v>
                </c:pt>
                <c:pt idx="9">
                  <c:v>-212.32492997198881</c:v>
                </c:pt>
                <c:pt idx="10">
                  <c:v>-338.65546218487384</c:v>
                </c:pt>
                <c:pt idx="11">
                  <c:v>-102.52100840336125</c:v>
                </c:pt>
                <c:pt idx="12">
                  <c:v>-290.75630252100848</c:v>
                </c:pt>
                <c:pt idx="13">
                  <c:v>-308.12324929971976</c:v>
                </c:pt>
                <c:pt idx="14">
                  <c:v>-228.85154061624652</c:v>
                </c:pt>
                <c:pt idx="15">
                  <c:v>-462.46498599439741</c:v>
                </c:pt>
                <c:pt idx="16">
                  <c:v>-618.76750700280104</c:v>
                </c:pt>
                <c:pt idx="17">
                  <c:v>-782.35294117647061</c:v>
                </c:pt>
                <c:pt idx="18">
                  <c:v>-685.71428571428589</c:v>
                </c:pt>
                <c:pt idx="19">
                  <c:v>-855.1820728291317</c:v>
                </c:pt>
                <c:pt idx="20">
                  <c:v>-938.09523809523807</c:v>
                </c:pt>
                <c:pt idx="21">
                  <c:v>-970.0280112044818</c:v>
                </c:pt>
                <c:pt idx="22">
                  <c:v>-1181.232492997199</c:v>
                </c:pt>
                <c:pt idx="23">
                  <c:v>-1129.4117647058827</c:v>
                </c:pt>
                <c:pt idx="24">
                  <c:v>-1328.8515406162467</c:v>
                </c:pt>
                <c:pt idx="25">
                  <c:v>-1692.7170868347341</c:v>
                </c:pt>
                <c:pt idx="26">
                  <c:v>-1803.9215686274508</c:v>
                </c:pt>
                <c:pt idx="27">
                  <c:v>-2156.5826330532213</c:v>
                </c:pt>
                <c:pt idx="28">
                  <c:v>-2649.2997198879552</c:v>
                </c:pt>
                <c:pt idx="29">
                  <c:v>-2455.1820728291318</c:v>
                </c:pt>
                <c:pt idx="30">
                  <c:v>-3106.7226890756301</c:v>
                </c:pt>
                <c:pt idx="31">
                  <c:v>-2819.3277310924377</c:v>
                </c:pt>
                <c:pt idx="32">
                  <c:v>-3338.6554621848741</c:v>
                </c:pt>
                <c:pt idx="33">
                  <c:v>-3450.1400560224079</c:v>
                </c:pt>
                <c:pt idx="34">
                  <c:v>-3577.3109243697477</c:v>
                </c:pt>
                <c:pt idx="35">
                  <c:v>-3759.9439775910364</c:v>
                </c:pt>
                <c:pt idx="36">
                  <c:v>-3706.7226890756297</c:v>
                </c:pt>
                <c:pt idx="37">
                  <c:v>-3710.3641456582627</c:v>
                </c:pt>
                <c:pt idx="38">
                  <c:v>-3571.7086834733896</c:v>
                </c:pt>
                <c:pt idx="39">
                  <c:v>-3718.7675070028013</c:v>
                </c:pt>
                <c:pt idx="40">
                  <c:v>-4049.8599439775912</c:v>
                </c:pt>
                <c:pt idx="41">
                  <c:v>-3521.5686274509803</c:v>
                </c:pt>
                <c:pt idx="42">
                  <c:v>-2946.2184873949573</c:v>
                </c:pt>
                <c:pt idx="43">
                  <c:v>-4587.9551820728293</c:v>
                </c:pt>
                <c:pt idx="44">
                  <c:v>-3847.3389355742297</c:v>
                </c:pt>
                <c:pt idx="45">
                  <c:v>-5041.1764705882351</c:v>
                </c:pt>
                <c:pt idx="46">
                  <c:v>-4570.0280112044811</c:v>
                </c:pt>
                <c:pt idx="47">
                  <c:v>-3825.2100840336138</c:v>
                </c:pt>
                <c:pt idx="48">
                  <c:v>-4203.6414565826335</c:v>
                </c:pt>
                <c:pt idx="49">
                  <c:v>-5430.2521008403373</c:v>
                </c:pt>
                <c:pt idx="50">
                  <c:v>-6722.128851540615</c:v>
                </c:pt>
                <c:pt idx="51">
                  <c:v>-7092.9971988795505</c:v>
                </c:pt>
                <c:pt idx="52">
                  <c:v>-10080.952380952383</c:v>
                </c:pt>
                <c:pt idx="53">
                  <c:v>-8838.0952380952385</c:v>
                </c:pt>
                <c:pt idx="54">
                  <c:v>-11074.509803921566</c:v>
                </c:pt>
                <c:pt idx="55">
                  <c:v>-10763.025210084033</c:v>
                </c:pt>
                <c:pt idx="56">
                  <c:v>-10135.854341736695</c:v>
                </c:pt>
                <c:pt idx="57">
                  <c:v>-11532.773109243697</c:v>
                </c:pt>
                <c:pt idx="58">
                  <c:v>-10117.64705882353</c:v>
                </c:pt>
                <c:pt idx="59">
                  <c:v>-19323.809523809523</c:v>
                </c:pt>
                <c:pt idx="60">
                  <c:v>-56680.112044817928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E6-4FCF-BD88-FDD525BAE2F4}"/>
            </c:ext>
          </c:extLst>
        </c:ser>
        <c:ser>
          <c:idx val="13"/>
          <c:order val="13"/>
          <c:tx>
            <c:strRef>
              <c:f>'Compiled data'!$O$1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data'!$O$2:$O$306</c:f>
              <c:numCache>
                <c:formatCode>General</c:formatCode>
                <c:ptCount val="305"/>
                <c:pt idx="0">
                  <c:v>8.4033613445376361</c:v>
                </c:pt>
                <c:pt idx="1">
                  <c:v>116.5266106442578</c:v>
                </c:pt>
                <c:pt idx="2">
                  <c:v>196.91876750700291</c:v>
                </c:pt>
                <c:pt idx="3">
                  <c:v>-17.647058823529584</c:v>
                </c:pt>
                <c:pt idx="4">
                  <c:v>-50.140056022408913</c:v>
                </c:pt>
                <c:pt idx="5">
                  <c:v>-71.428571428571402</c:v>
                </c:pt>
                <c:pt idx="6">
                  <c:v>168.62745098039198</c:v>
                </c:pt>
                <c:pt idx="7">
                  <c:v>222.68907563025206</c:v>
                </c:pt>
                <c:pt idx="8">
                  <c:v>-27.170868347339177</c:v>
                </c:pt>
                <c:pt idx="9">
                  <c:v>-103.64145658263308</c:v>
                </c:pt>
                <c:pt idx="10">
                  <c:v>42.296918767507201</c:v>
                </c:pt>
                <c:pt idx="11">
                  <c:v>-131.93277310924373</c:v>
                </c:pt>
                <c:pt idx="12">
                  <c:v>-249.57983193277312</c:v>
                </c:pt>
                <c:pt idx="13">
                  <c:v>11.76470588235289</c:v>
                </c:pt>
                <c:pt idx="14">
                  <c:v>-165.82633053221303</c:v>
                </c:pt>
                <c:pt idx="15">
                  <c:v>-215.68627450980378</c:v>
                </c:pt>
                <c:pt idx="16">
                  <c:v>-383.19327731092443</c:v>
                </c:pt>
                <c:pt idx="17">
                  <c:v>-717.36694677871151</c:v>
                </c:pt>
                <c:pt idx="18">
                  <c:v>-809.8039215686274</c:v>
                </c:pt>
                <c:pt idx="19">
                  <c:v>-669.18767507002815</c:v>
                </c:pt>
                <c:pt idx="20">
                  <c:v>-563.58543417366957</c:v>
                </c:pt>
                <c:pt idx="21">
                  <c:v>-740.05602240896371</c:v>
                </c:pt>
                <c:pt idx="22">
                  <c:v>-1220.4481792717088</c:v>
                </c:pt>
                <c:pt idx="23">
                  <c:v>-1321.8487394957979</c:v>
                </c:pt>
                <c:pt idx="24">
                  <c:v>-1153.5014005602241</c:v>
                </c:pt>
                <c:pt idx="25">
                  <c:v>-1488.2352941176473</c:v>
                </c:pt>
                <c:pt idx="26">
                  <c:v>-1609.2436974789914</c:v>
                </c:pt>
                <c:pt idx="27">
                  <c:v>-2042.5770308123251</c:v>
                </c:pt>
                <c:pt idx="28">
                  <c:v>-2407.0028011204481</c:v>
                </c:pt>
                <c:pt idx="29">
                  <c:v>-2556.3025210084033</c:v>
                </c:pt>
                <c:pt idx="30">
                  <c:v>-2968.90756302521</c:v>
                </c:pt>
                <c:pt idx="31">
                  <c:v>-2713.4453781512611</c:v>
                </c:pt>
                <c:pt idx="32">
                  <c:v>-3259.3837535014004</c:v>
                </c:pt>
                <c:pt idx="33">
                  <c:v>-2883.4733893557423</c:v>
                </c:pt>
                <c:pt idx="34">
                  <c:v>-3456.0224089635858</c:v>
                </c:pt>
                <c:pt idx="35">
                  <c:v>-3635.294117647059</c:v>
                </c:pt>
                <c:pt idx="36">
                  <c:v>-3682.3529411764703</c:v>
                </c:pt>
                <c:pt idx="37">
                  <c:v>-3198.8795518207276</c:v>
                </c:pt>
                <c:pt idx="38">
                  <c:v>-3374.2296918767502</c:v>
                </c:pt>
                <c:pt idx="39">
                  <c:v>-3651.2605042016808</c:v>
                </c:pt>
                <c:pt idx="40">
                  <c:v>-4205.0420168067221</c:v>
                </c:pt>
                <c:pt idx="41">
                  <c:v>-3692.9971988795514</c:v>
                </c:pt>
                <c:pt idx="42">
                  <c:v>-3020.7282913165268</c:v>
                </c:pt>
                <c:pt idx="43">
                  <c:v>-4395.518207282913</c:v>
                </c:pt>
                <c:pt idx="44">
                  <c:v>-3855.4621848739494</c:v>
                </c:pt>
                <c:pt idx="45">
                  <c:v>-4858.8235294117658</c:v>
                </c:pt>
                <c:pt idx="46">
                  <c:v>-3929.9719887955175</c:v>
                </c:pt>
                <c:pt idx="47">
                  <c:v>-4898.879551820728</c:v>
                </c:pt>
                <c:pt idx="48">
                  <c:v>-5175.0700280112042</c:v>
                </c:pt>
                <c:pt idx="49">
                  <c:v>-5902.8011204481791</c:v>
                </c:pt>
                <c:pt idx="50">
                  <c:v>-6363.3053221288519</c:v>
                </c:pt>
                <c:pt idx="51">
                  <c:v>-6413.7254901960787</c:v>
                </c:pt>
                <c:pt idx="52">
                  <c:v>-8803.9215686274529</c:v>
                </c:pt>
                <c:pt idx="53">
                  <c:v>-9778.4313725490192</c:v>
                </c:pt>
                <c:pt idx="54">
                  <c:v>-10619.327731092435</c:v>
                </c:pt>
                <c:pt idx="55">
                  <c:v>-11906.442577030812</c:v>
                </c:pt>
                <c:pt idx="56">
                  <c:v>-10114.005602240897</c:v>
                </c:pt>
                <c:pt idx="57">
                  <c:v>-12313.445378151258</c:v>
                </c:pt>
                <c:pt idx="58">
                  <c:v>-22508.96358543418</c:v>
                </c:pt>
                <c:pt idx="59">
                  <c:v>-20940.336134453781</c:v>
                </c:pt>
                <c:pt idx="60">
                  <c:v>-16084.873949579829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E6-4FCF-BD88-FDD525BAE2F4}"/>
            </c:ext>
          </c:extLst>
        </c:ser>
        <c:ser>
          <c:idx val="14"/>
          <c:order val="14"/>
          <c:tx>
            <c:strRef>
              <c:f>'Compiled data'!$P$1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data'!$P$2:$P$306</c:f>
              <c:numCache>
                <c:formatCode>General</c:formatCode>
                <c:ptCount val="305"/>
                <c:pt idx="0">
                  <c:v>264.70588235294099</c:v>
                </c:pt>
                <c:pt idx="1">
                  <c:v>334.73389355742302</c:v>
                </c:pt>
                <c:pt idx="2">
                  <c:v>290.75630252100848</c:v>
                </c:pt>
                <c:pt idx="3">
                  <c:v>171.70868347338921</c:v>
                </c:pt>
                <c:pt idx="4">
                  <c:v>104.20168067226888</c:v>
                </c:pt>
                <c:pt idx="5">
                  <c:v>124.36974789915965</c:v>
                </c:pt>
                <c:pt idx="6">
                  <c:v>431.09243697478956</c:v>
                </c:pt>
                <c:pt idx="7">
                  <c:v>421.56862745098039</c:v>
                </c:pt>
                <c:pt idx="8">
                  <c:v>223.80952380952377</c:v>
                </c:pt>
                <c:pt idx="9">
                  <c:v>116.5266106442578</c:v>
                </c:pt>
                <c:pt idx="10">
                  <c:v>49.019607843137329</c:v>
                </c:pt>
                <c:pt idx="11">
                  <c:v>96.918767507002812</c:v>
                </c:pt>
                <c:pt idx="12">
                  <c:v>7.2829131652660504</c:v>
                </c:pt>
                <c:pt idx="13">
                  <c:v>-92.156862745097953</c:v>
                </c:pt>
                <c:pt idx="14">
                  <c:v>-149.57983193277303</c:v>
                </c:pt>
                <c:pt idx="15">
                  <c:v>222.96918767507023</c:v>
                </c:pt>
                <c:pt idx="16">
                  <c:v>-112.88515406162453</c:v>
                </c:pt>
                <c:pt idx="17">
                  <c:v>-479.55182072829149</c:v>
                </c:pt>
                <c:pt idx="18">
                  <c:v>-415.12605042016787</c:v>
                </c:pt>
                <c:pt idx="19">
                  <c:v>-356.30252100840318</c:v>
                </c:pt>
                <c:pt idx="20">
                  <c:v>-681.51260504201684</c:v>
                </c:pt>
                <c:pt idx="21">
                  <c:v>-529.13165266106444</c:v>
                </c:pt>
                <c:pt idx="22">
                  <c:v>-1014.8459383753501</c:v>
                </c:pt>
                <c:pt idx="23">
                  <c:v>-992.99719887955155</c:v>
                </c:pt>
                <c:pt idx="24">
                  <c:v>-1062.1848739495795</c:v>
                </c:pt>
                <c:pt idx="25">
                  <c:v>-1263.0252100840341</c:v>
                </c:pt>
                <c:pt idx="26">
                  <c:v>-1550.7002801120448</c:v>
                </c:pt>
                <c:pt idx="27">
                  <c:v>-1726.6106442577034</c:v>
                </c:pt>
                <c:pt idx="28">
                  <c:v>-2245.9383753501402</c:v>
                </c:pt>
                <c:pt idx="29">
                  <c:v>-2280.1120448179267</c:v>
                </c:pt>
                <c:pt idx="30">
                  <c:v>-2575.6302521008397</c:v>
                </c:pt>
                <c:pt idx="31">
                  <c:v>-2083.1932773109243</c:v>
                </c:pt>
                <c:pt idx="32">
                  <c:v>-2652.3809523809527</c:v>
                </c:pt>
                <c:pt idx="33">
                  <c:v>-2949.2997198879552</c:v>
                </c:pt>
                <c:pt idx="34">
                  <c:v>-3009.2436974789912</c:v>
                </c:pt>
                <c:pt idx="35">
                  <c:v>-2828.0112044817929</c:v>
                </c:pt>
                <c:pt idx="36">
                  <c:v>-3147.0588235294113</c:v>
                </c:pt>
                <c:pt idx="37">
                  <c:v>-2921.8487394957988</c:v>
                </c:pt>
                <c:pt idx="38">
                  <c:v>-3134.733893557423</c:v>
                </c:pt>
                <c:pt idx="39">
                  <c:v>-3613.4453781512598</c:v>
                </c:pt>
                <c:pt idx="40">
                  <c:v>-3238.6554621848741</c:v>
                </c:pt>
                <c:pt idx="41">
                  <c:v>-2836.9747899159665</c:v>
                </c:pt>
                <c:pt idx="42">
                  <c:v>-2585.4341736694673</c:v>
                </c:pt>
                <c:pt idx="43">
                  <c:v>-3777.8711484593841</c:v>
                </c:pt>
                <c:pt idx="44">
                  <c:v>-3242.2969187675071</c:v>
                </c:pt>
                <c:pt idx="45">
                  <c:v>-3653.5014005602247</c:v>
                </c:pt>
                <c:pt idx="46">
                  <c:v>-3375.3501400560226</c:v>
                </c:pt>
                <c:pt idx="47">
                  <c:v>-4308.4033613445381</c:v>
                </c:pt>
                <c:pt idx="48">
                  <c:v>-5191.8767507002804</c:v>
                </c:pt>
                <c:pt idx="49">
                  <c:v>-3966.9467787114845</c:v>
                </c:pt>
                <c:pt idx="50">
                  <c:v>-3900.8403361344526</c:v>
                </c:pt>
                <c:pt idx="51">
                  <c:v>-6802.5210084033606</c:v>
                </c:pt>
                <c:pt idx="52">
                  <c:v>-8329.971988795518</c:v>
                </c:pt>
                <c:pt idx="53">
                  <c:v>-8916.2464985994393</c:v>
                </c:pt>
                <c:pt idx="54">
                  <c:v>-11066.386554621849</c:v>
                </c:pt>
                <c:pt idx="55">
                  <c:v>-13952.941176470587</c:v>
                </c:pt>
                <c:pt idx="56">
                  <c:v>-18281.512605042019</c:v>
                </c:pt>
                <c:pt idx="57">
                  <c:v>-15121.848739495797</c:v>
                </c:pt>
                <c:pt idx="58">
                  <c:v>6806.7226890756292</c:v>
                </c:pt>
                <c:pt idx="59">
                  <c:v>14242.296918767506</c:v>
                </c:pt>
                <c:pt idx="60">
                  <c:v>40331.932773109242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E6-4FCF-BD88-FDD525BAE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558208"/>
        <c:axId val="2073392704"/>
      </c:scatterChart>
      <c:valAx>
        <c:axId val="504558208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73392704"/>
        <c:crosses val="autoZero"/>
        <c:crossBetween val="midCat"/>
      </c:valAx>
      <c:valAx>
        <c:axId val="2073392704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4558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791776027996496E-2"/>
          <c:y val="0.14351851851851852"/>
          <c:w val="0.84395822397200349"/>
          <c:h val="0.82775444736074655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Sheet21!$B$3:$O$3</c:f>
              <c:numCache>
                <c:formatCode>General</c:formatCode>
                <c:ptCount val="14"/>
                <c:pt idx="0">
                  <c:v>1.7071329511533738E-10</c:v>
                </c:pt>
                <c:pt idx="1">
                  <c:v>8.5303266289652637E-11</c:v>
                </c:pt>
                <c:pt idx="2">
                  <c:v>4.2598251876810265E-11</c:v>
                </c:pt>
                <c:pt idx="3">
                  <c:v>2.124574467038908E-11</c:v>
                </c:pt>
                <c:pt idx="4">
                  <c:v>8.4342403465363674E-12</c:v>
                </c:pt>
                <c:pt idx="5">
                  <c:v>5.5872393856802099E-12</c:v>
                </c:pt>
                <c:pt idx="6">
                  <c:v>4.1637389052521308E-12</c:v>
                </c:pt>
                <c:pt idx="7">
                  <c:v>2.02848818461001E-12</c:v>
                </c:pt>
                <c:pt idx="8">
                  <c:v>1.31673794439597E-12</c:v>
                </c:pt>
                <c:pt idx="9">
                  <c:v>9.6086282428895306E-13</c:v>
                </c:pt>
                <c:pt idx="10">
                  <c:v>7.4733775222474147E-13</c:v>
                </c:pt>
                <c:pt idx="11">
                  <c:v>3.2028760809631779E-13</c:v>
                </c:pt>
                <c:pt idx="12">
                  <c:v>1.0676253603210592E-13</c:v>
                </c:pt>
                <c:pt idx="13">
                  <c:v>3.5587512010701974E-14</c:v>
                </c:pt>
              </c:numCache>
            </c:numRef>
          </c:xVal>
          <c:yVal>
            <c:numRef>
              <c:f>Sheet21!$B$4:$O$4</c:f>
              <c:numCache>
                <c:formatCode>General</c:formatCode>
                <c:ptCount val="14"/>
                <c:pt idx="0">
                  <c:v>-10298.879551820728</c:v>
                </c:pt>
                <c:pt idx="1">
                  <c:v>-11968.067226890757</c:v>
                </c:pt>
                <c:pt idx="2">
                  <c:v>-11180.952380952382</c:v>
                </c:pt>
                <c:pt idx="3">
                  <c:v>-9838.0952380952385</c:v>
                </c:pt>
                <c:pt idx="4">
                  <c:v>-9919.6078431372571</c:v>
                </c:pt>
                <c:pt idx="5">
                  <c:v>-9113.4453781512602</c:v>
                </c:pt>
                <c:pt idx="6">
                  <c:v>-8306.4425770308117</c:v>
                </c:pt>
                <c:pt idx="7">
                  <c:v>-2372.8291316526611</c:v>
                </c:pt>
                <c:pt idx="8">
                  <c:v>-3336.134453781513</c:v>
                </c:pt>
                <c:pt idx="9">
                  <c:v>-3473.3893557422971</c:v>
                </c:pt>
                <c:pt idx="10">
                  <c:v>-3956.0224089635853</c:v>
                </c:pt>
                <c:pt idx="11">
                  <c:v>-3571.7086834733896</c:v>
                </c:pt>
                <c:pt idx="12">
                  <c:v>-3374.2296918767502</c:v>
                </c:pt>
                <c:pt idx="13">
                  <c:v>-3134.733893557423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F-4C7B-9C69-D0E9452EF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660256"/>
        <c:axId val="1383655456"/>
      </c:scatterChart>
      <c:valAx>
        <c:axId val="1383660256"/>
        <c:scaling>
          <c:logBase val="10"/>
          <c:orientation val="minMax"/>
          <c:max val="1.0000000000000005E-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[Mfree]</a:t>
                </a:r>
              </a:p>
            </c:rich>
          </c:tx>
          <c:layout>
            <c:manualLayout>
              <c:xMode val="edge"/>
              <c:yMode val="edge"/>
              <c:x val="0.42284733158355203"/>
              <c:y val="4.53470399533391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655456"/>
        <c:crosses val="autoZero"/>
        <c:crossBetween val="midCat"/>
      </c:valAx>
      <c:valAx>
        <c:axId val="1383655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66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44</xdr:row>
      <xdr:rowOff>165100</xdr:rowOff>
    </xdr:from>
    <xdr:to>
      <xdr:col>13</xdr:col>
      <xdr:colOff>231775</xdr:colOff>
      <xdr:row>59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B2330C-3DE9-029C-D87E-4B66480D19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45</xdr:row>
      <xdr:rowOff>165100</xdr:rowOff>
    </xdr:from>
    <xdr:to>
      <xdr:col>11</xdr:col>
      <xdr:colOff>92075</xdr:colOff>
      <xdr:row>60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9335F-450C-6C33-D463-9BDFA75FD8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603249</xdr:colOff>
      <xdr:row>2</xdr:row>
      <xdr:rowOff>0</xdr:rowOff>
    </xdr:from>
    <xdr:to>
      <xdr:col>15</xdr:col>
      <xdr:colOff>603249</xdr:colOff>
      <xdr:row>27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132DE9-BE2E-B32A-2F97-8E9365D4BC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396875</xdr:colOff>
      <xdr:row>11</xdr:row>
      <xdr:rowOff>76200</xdr:rowOff>
    </xdr:from>
    <xdr:to>
      <xdr:col>21</xdr:col>
      <xdr:colOff>92075</xdr:colOff>
      <xdr:row>26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E7018D-FBFA-E15B-14DF-9BC7446E7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2047-A315-4EC4-BCD3-FDC5935E1CAB}">
  <dimension ref="A1:E26"/>
  <sheetViews>
    <sheetView workbookViewId="0">
      <selection activeCell="B16" sqref="B16"/>
    </sheetView>
  </sheetViews>
  <sheetFormatPr defaultRowHeight="14.5" x14ac:dyDescent="0.35"/>
  <cols>
    <col min="1" max="1" width="27" bestFit="1" customWidth="1"/>
    <col min="2" max="2" width="12.90625" customWidth="1"/>
    <col min="3" max="3" width="12.453125" customWidth="1"/>
    <col min="4" max="4" width="18.6328125" bestFit="1" customWidth="1"/>
    <col min="5" max="5" width="18" bestFit="1" customWidth="1"/>
  </cols>
  <sheetData>
    <row r="1" spans="1:5" x14ac:dyDescent="0.35">
      <c r="A1" t="s">
        <v>7</v>
      </c>
    </row>
    <row r="2" spans="1:5" x14ac:dyDescent="0.35">
      <c r="A2" t="s">
        <v>6</v>
      </c>
      <c r="B2">
        <v>1.0676253603210592E-13</v>
      </c>
    </row>
    <row r="4" spans="1:5" x14ac:dyDescent="0.35">
      <c r="B4" s="1" t="s">
        <v>5</v>
      </c>
      <c r="C4" s="1" t="s">
        <v>4</v>
      </c>
      <c r="D4" s="1" t="s">
        <v>3</v>
      </c>
      <c r="E4" s="1" t="s">
        <v>2</v>
      </c>
    </row>
    <row r="5" spans="1:5" x14ac:dyDescent="0.35">
      <c r="B5" s="1">
        <v>1</v>
      </c>
      <c r="C5" s="1">
        <v>4.2694338159239153E-10</v>
      </c>
      <c r="D5" s="1">
        <v>400</v>
      </c>
      <c r="E5" s="1">
        <v>0</v>
      </c>
    </row>
    <row r="6" spans="1:5" x14ac:dyDescent="0.35">
      <c r="B6" s="1"/>
      <c r="C6" s="1">
        <f t="shared" ref="C6:C16" si="0">$B$2*(D6/E6)</f>
        <v>1.7071329511533738E-10</v>
      </c>
      <c r="D6" s="1">
        <f>400-0.25</f>
        <v>399.75</v>
      </c>
      <c r="E6" s="1">
        <v>0.25</v>
      </c>
    </row>
    <row r="7" spans="1:5" x14ac:dyDescent="0.35">
      <c r="B7" s="1">
        <f>B5+1</f>
        <v>2</v>
      </c>
      <c r="C7" s="1">
        <f t="shared" si="0"/>
        <v>8.5303266289652637E-11</v>
      </c>
      <c r="D7" s="1">
        <v>399.5</v>
      </c>
      <c r="E7" s="1">
        <v>0.5</v>
      </c>
    </row>
    <row r="8" spans="1:5" x14ac:dyDescent="0.35">
      <c r="B8" s="1">
        <f t="shared" ref="B8:B16" si="1">B7+1</f>
        <v>3</v>
      </c>
      <c r="C8" s="1">
        <f t="shared" si="0"/>
        <v>4.2598251876810265E-11</v>
      </c>
      <c r="D8" s="1">
        <v>399</v>
      </c>
      <c r="E8" s="1">
        <v>1</v>
      </c>
    </row>
    <row r="9" spans="1:5" x14ac:dyDescent="0.35">
      <c r="B9" s="1">
        <f t="shared" si="1"/>
        <v>4</v>
      </c>
      <c r="C9" s="1">
        <f t="shared" si="0"/>
        <v>2.124574467038908E-11</v>
      </c>
      <c r="D9" s="1">
        <v>398</v>
      </c>
      <c r="E9" s="1">
        <v>2</v>
      </c>
    </row>
    <row r="10" spans="1:5" x14ac:dyDescent="0.35">
      <c r="B10" s="1">
        <f t="shared" si="1"/>
        <v>5</v>
      </c>
      <c r="C10" s="1">
        <f t="shared" si="0"/>
        <v>8.4342403465363674E-12</v>
      </c>
      <c r="D10" s="1">
        <v>395</v>
      </c>
      <c r="E10" s="1">
        <v>5</v>
      </c>
    </row>
    <row r="11" spans="1:5" x14ac:dyDescent="0.35">
      <c r="B11" s="1">
        <f t="shared" si="1"/>
        <v>6</v>
      </c>
      <c r="C11" s="1">
        <f t="shared" si="0"/>
        <v>5.5872393856802099E-12</v>
      </c>
      <c r="D11" s="1">
        <v>392.5</v>
      </c>
      <c r="E11" s="1">
        <v>7.5</v>
      </c>
    </row>
    <row r="12" spans="1:5" x14ac:dyDescent="0.35">
      <c r="B12" s="1">
        <f t="shared" si="1"/>
        <v>7</v>
      </c>
      <c r="C12" s="1">
        <f t="shared" si="0"/>
        <v>4.1637389052521308E-12</v>
      </c>
      <c r="D12" s="1">
        <v>390</v>
      </c>
      <c r="E12" s="1">
        <v>10</v>
      </c>
    </row>
    <row r="13" spans="1:5" x14ac:dyDescent="0.35">
      <c r="B13" s="1">
        <f t="shared" si="1"/>
        <v>8</v>
      </c>
      <c r="C13" s="1">
        <f t="shared" si="0"/>
        <v>7.4733775222474147E-13</v>
      </c>
      <c r="D13" s="1">
        <v>350</v>
      </c>
      <c r="E13" s="1">
        <v>50</v>
      </c>
    </row>
    <row r="14" spans="1:5" x14ac:dyDescent="0.35">
      <c r="B14" s="1">
        <f t="shared" si="1"/>
        <v>9</v>
      </c>
      <c r="C14" s="1">
        <f t="shared" si="0"/>
        <v>3.2028760809631779E-13</v>
      </c>
      <c r="D14" s="1">
        <v>300</v>
      </c>
      <c r="E14" s="1">
        <v>100</v>
      </c>
    </row>
    <row r="15" spans="1:5" x14ac:dyDescent="0.35">
      <c r="B15" s="1">
        <f t="shared" si="1"/>
        <v>10</v>
      </c>
      <c r="C15" s="1">
        <f t="shared" si="0"/>
        <v>1.0676253603210592E-13</v>
      </c>
      <c r="D15" s="1">
        <v>200</v>
      </c>
      <c r="E15" s="1">
        <v>200</v>
      </c>
    </row>
    <row r="16" spans="1:5" x14ac:dyDescent="0.35">
      <c r="B16" s="1">
        <f t="shared" si="1"/>
        <v>11</v>
      </c>
      <c r="C16" s="1">
        <f t="shared" si="0"/>
        <v>3.5587512010701974E-14</v>
      </c>
      <c r="D16" s="1">
        <v>100</v>
      </c>
      <c r="E16" s="1">
        <v>300</v>
      </c>
    </row>
    <row r="17" spans="2:5" x14ac:dyDescent="0.35">
      <c r="B17" s="3"/>
      <c r="C17" s="2"/>
      <c r="D17" s="2">
        <f>SUM(D5:D16)</f>
        <v>4123.75</v>
      </c>
      <c r="E17" s="2">
        <f>SUM(E5:E16)</f>
        <v>676.25</v>
      </c>
    </row>
    <row r="18" spans="2:5" x14ac:dyDescent="0.35">
      <c r="B18" s="1">
        <v>12</v>
      </c>
      <c r="C18" s="4" t="s">
        <v>1</v>
      </c>
      <c r="D18" s="4"/>
      <c r="E18" s="4"/>
    </row>
    <row r="19" spans="2:5" x14ac:dyDescent="0.35">
      <c r="B19" s="1">
        <v>13</v>
      </c>
      <c r="C19" s="4" t="s">
        <v>0</v>
      </c>
      <c r="D19" s="4"/>
      <c r="E19" s="4"/>
    </row>
    <row r="23" spans="2:5" x14ac:dyDescent="0.35">
      <c r="B23" s="1"/>
      <c r="C23" s="1"/>
      <c r="D23" s="1"/>
      <c r="E23" s="1"/>
    </row>
    <row r="24" spans="2:5" x14ac:dyDescent="0.35">
      <c r="B24" s="1">
        <f>B23+1</f>
        <v>1</v>
      </c>
      <c r="C24" s="1">
        <f>$B$2*(D24/E24)</f>
        <v>2.0284881846100124E-12</v>
      </c>
      <c r="D24" s="1">
        <v>380</v>
      </c>
      <c r="E24" s="1">
        <v>20</v>
      </c>
    </row>
    <row r="25" spans="2:5" x14ac:dyDescent="0.35">
      <c r="B25" s="1">
        <f>B24+1</f>
        <v>2</v>
      </c>
      <c r="C25" s="1">
        <f>$B$2*(D25/E25)</f>
        <v>1.3167379443959731E-12</v>
      </c>
      <c r="D25" s="1">
        <v>370</v>
      </c>
      <c r="E25" s="1">
        <v>30</v>
      </c>
    </row>
    <row r="26" spans="2:5" x14ac:dyDescent="0.35">
      <c r="B26" s="1">
        <f>B25+1</f>
        <v>3</v>
      </c>
      <c r="C26" s="1">
        <f>$B$2*(D26/E26)</f>
        <v>9.6086282428895327E-13</v>
      </c>
      <c r="D26" s="1">
        <v>360</v>
      </c>
      <c r="E26" s="1">
        <v>40</v>
      </c>
    </row>
  </sheetData>
  <mergeCells count="2">
    <mergeCell ref="C18:E18"/>
    <mergeCell ref="C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3585-0237-403C-8F5A-A6BADA8B12AE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A1" s="5" t="s">
        <v>232</v>
      </c>
      <c r="B1" s="5"/>
      <c r="C1" s="5" t="s">
        <v>233</v>
      </c>
      <c r="D1" s="5"/>
      <c r="E1" s="5" t="s">
        <v>234</v>
      </c>
      <c r="F1" s="5"/>
    </row>
    <row r="2" spans="1:6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</row>
    <row r="3" spans="1:6" x14ac:dyDescent="0.35">
      <c r="A3">
        <v>260</v>
      </c>
      <c r="B3">
        <v>-1.9239999999999999</v>
      </c>
      <c r="C3">
        <v>260</v>
      </c>
      <c r="D3">
        <v>-2.202</v>
      </c>
      <c r="E3">
        <f>C3</f>
        <v>260</v>
      </c>
      <c r="F3">
        <f>AVERAGE(B3,D3)</f>
        <v>-2.0629999999999997</v>
      </c>
    </row>
    <row r="4" spans="1:6" x14ac:dyDescent="0.35">
      <c r="A4">
        <v>259</v>
      </c>
      <c r="B4">
        <v>-1.962</v>
      </c>
      <c r="C4">
        <v>259</v>
      </c>
      <c r="D4">
        <v>-2.2120000000000002</v>
      </c>
      <c r="E4">
        <f t="shared" ref="E4:E63" si="0">C4</f>
        <v>259</v>
      </c>
      <c r="F4">
        <f t="shared" ref="F4:F63" si="1">AVERAGE(B4,D4)</f>
        <v>-2.0870000000000002</v>
      </c>
    </row>
    <row r="5" spans="1:6" x14ac:dyDescent="0.35">
      <c r="A5">
        <v>258</v>
      </c>
      <c r="B5">
        <v>-2.0579999999999998</v>
      </c>
      <c r="C5">
        <v>258</v>
      </c>
      <c r="D5">
        <v>-2.1920000000000002</v>
      </c>
      <c r="E5">
        <f t="shared" si="0"/>
        <v>258</v>
      </c>
      <c r="F5">
        <f t="shared" si="1"/>
        <v>-2.125</v>
      </c>
    </row>
    <row r="6" spans="1:6" x14ac:dyDescent="0.35">
      <c r="A6">
        <v>257</v>
      </c>
      <c r="B6">
        <v>-1.996</v>
      </c>
      <c r="C6">
        <v>257</v>
      </c>
      <c r="D6">
        <v>-1.9450000000000001</v>
      </c>
      <c r="E6">
        <f t="shared" si="0"/>
        <v>257</v>
      </c>
      <c r="F6">
        <f t="shared" si="1"/>
        <v>-1.9704999999999999</v>
      </c>
    </row>
    <row r="7" spans="1:6" x14ac:dyDescent="0.35">
      <c r="A7">
        <v>256</v>
      </c>
      <c r="B7">
        <v>-1.9419999999999999</v>
      </c>
      <c r="C7">
        <v>256</v>
      </c>
      <c r="D7">
        <v>-1.7789999999999999</v>
      </c>
      <c r="E7">
        <f t="shared" si="0"/>
        <v>256</v>
      </c>
      <c r="F7">
        <f t="shared" si="1"/>
        <v>-1.8605</v>
      </c>
    </row>
    <row r="8" spans="1:6" x14ac:dyDescent="0.35">
      <c r="A8">
        <v>255</v>
      </c>
      <c r="B8">
        <v>-2.1240000000000001</v>
      </c>
      <c r="C8">
        <v>255</v>
      </c>
      <c r="D8">
        <v>-1.599</v>
      </c>
      <c r="E8">
        <f t="shared" si="0"/>
        <v>255</v>
      </c>
      <c r="F8">
        <f t="shared" si="1"/>
        <v>-1.8614999999999999</v>
      </c>
    </row>
    <row r="9" spans="1:6" x14ac:dyDescent="0.35">
      <c r="A9">
        <v>254</v>
      </c>
      <c r="B9">
        <v>-2.5099999999999998</v>
      </c>
      <c r="C9">
        <v>254</v>
      </c>
      <c r="D9">
        <v>-2.1869999999999998</v>
      </c>
      <c r="E9">
        <f t="shared" si="0"/>
        <v>254</v>
      </c>
      <c r="F9">
        <f t="shared" si="1"/>
        <v>-2.3484999999999996</v>
      </c>
    </row>
    <row r="10" spans="1:6" x14ac:dyDescent="0.35">
      <c r="A10">
        <v>253</v>
      </c>
      <c r="B10">
        <v>-2.0419999999999998</v>
      </c>
      <c r="C10">
        <v>253</v>
      </c>
      <c r="D10">
        <v>-2.2469999999999999</v>
      </c>
      <c r="E10">
        <f t="shared" si="0"/>
        <v>253</v>
      </c>
      <c r="F10">
        <f t="shared" si="1"/>
        <v>-2.1444999999999999</v>
      </c>
    </row>
    <row r="11" spans="1:6" x14ac:dyDescent="0.35">
      <c r="A11">
        <v>252</v>
      </c>
      <c r="B11">
        <v>-2.1869999999999998</v>
      </c>
      <c r="C11">
        <v>252</v>
      </c>
      <c r="D11">
        <v>-1.718</v>
      </c>
      <c r="E11">
        <f t="shared" si="0"/>
        <v>252</v>
      </c>
      <c r="F11">
        <f t="shared" si="1"/>
        <v>-1.9524999999999999</v>
      </c>
    </row>
    <row r="12" spans="1:6" x14ac:dyDescent="0.35">
      <c r="A12">
        <v>251</v>
      </c>
      <c r="B12">
        <v>-1.8480000000000001</v>
      </c>
      <c r="C12">
        <v>251</v>
      </c>
      <c r="D12">
        <v>-1.9350000000000001</v>
      </c>
      <c r="E12">
        <f t="shared" si="0"/>
        <v>251</v>
      </c>
      <c r="F12">
        <f t="shared" si="1"/>
        <v>-1.8915000000000002</v>
      </c>
    </row>
    <row r="13" spans="1:6" x14ac:dyDescent="0.35">
      <c r="A13">
        <v>250</v>
      </c>
      <c r="B13">
        <v>-2.0880000000000001</v>
      </c>
      <c r="C13">
        <v>250</v>
      </c>
      <c r="D13">
        <v>-2.0830000000000002</v>
      </c>
      <c r="E13">
        <f t="shared" si="0"/>
        <v>250</v>
      </c>
      <c r="F13">
        <f t="shared" si="1"/>
        <v>-2.0855000000000001</v>
      </c>
    </row>
    <row r="14" spans="1:6" x14ac:dyDescent="0.35">
      <c r="A14">
        <v>249</v>
      </c>
      <c r="B14">
        <v>-2.2709999999999999</v>
      </c>
      <c r="C14">
        <v>249</v>
      </c>
      <c r="D14">
        <v>-2.1360000000000001</v>
      </c>
      <c r="E14">
        <f t="shared" si="0"/>
        <v>249</v>
      </c>
      <c r="F14">
        <f t="shared" si="1"/>
        <v>-2.2035</v>
      </c>
    </row>
    <row r="15" spans="1:6" x14ac:dyDescent="0.35">
      <c r="A15">
        <v>248</v>
      </c>
      <c r="B15">
        <v>-2.359</v>
      </c>
      <c r="C15">
        <v>248</v>
      </c>
      <c r="D15">
        <v>-1.667</v>
      </c>
      <c r="E15">
        <f t="shared" si="0"/>
        <v>248</v>
      </c>
      <c r="F15">
        <f t="shared" si="1"/>
        <v>-2.0129999999999999</v>
      </c>
    </row>
    <row r="16" spans="1:6" x14ac:dyDescent="0.35">
      <c r="A16">
        <v>247</v>
      </c>
      <c r="B16">
        <v>-1.8140000000000001</v>
      </c>
      <c r="C16">
        <v>247</v>
      </c>
      <c r="D16">
        <v>-2.33</v>
      </c>
      <c r="E16">
        <f t="shared" si="0"/>
        <v>247</v>
      </c>
      <c r="F16">
        <f t="shared" si="1"/>
        <v>-2.0720000000000001</v>
      </c>
    </row>
    <row r="17" spans="1:6" x14ac:dyDescent="0.35">
      <c r="A17">
        <v>246</v>
      </c>
      <c r="B17">
        <v>-2.2909999999999999</v>
      </c>
      <c r="C17">
        <v>246</v>
      </c>
      <c r="D17">
        <v>-2.286</v>
      </c>
      <c r="E17">
        <f t="shared" si="0"/>
        <v>246</v>
      </c>
      <c r="F17">
        <f t="shared" si="1"/>
        <v>-2.2885</v>
      </c>
    </row>
    <row r="18" spans="1:6" x14ac:dyDescent="0.35">
      <c r="A18">
        <v>245</v>
      </c>
      <c r="B18">
        <v>-2.4220000000000002</v>
      </c>
      <c r="C18">
        <v>245</v>
      </c>
      <c r="D18">
        <v>-2.0990000000000002</v>
      </c>
      <c r="E18">
        <f t="shared" si="0"/>
        <v>245</v>
      </c>
      <c r="F18">
        <f t="shared" si="1"/>
        <v>-2.2605000000000004</v>
      </c>
    </row>
    <row r="19" spans="1:6" x14ac:dyDescent="0.35">
      <c r="A19">
        <v>244</v>
      </c>
      <c r="B19">
        <v>-2.39</v>
      </c>
      <c r="C19">
        <v>244</v>
      </c>
      <c r="D19">
        <v>-2.004</v>
      </c>
      <c r="E19">
        <f t="shared" si="0"/>
        <v>244</v>
      </c>
      <c r="F19">
        <f t="shared" si="1"/>
        <v>-2.1970000000000001</v>
      </c>
    </row>
    <row r="20" spans="1:6" x14ac:dyDescent="0.35">
      <c r="A20">
        <v>243</v>
      </c>
      <c r="B20">
        <v>-2.3239999999999998</v>
      </c>
      <c r="C20">
        <v>243</v>
      </c>
      <c r="D20">
        <v>-1.837</v>
      </c>
      <c r="E20">
        <f t="shared" si="0"/>
        <v>243</v>
      </c>
      <c r="F20">
        <f t="shared" si="1"/>
        <v>-2.0804999999999998</v>
      </c>
    </row>
    <row r="21" spans="1:6" x14ac:dyDescent="0.35">
      <c r="A21">
        <v>242</v>
      </c>
      <c r="B21">
        <v>-2.4089999999999998</v>
      </c>
      <c r="C21">
        <v>242</v>
      </c>
      <c r="D21">
        <v>-1.7030000000000001</v>
      </c>
      <c r="E21">
        <f t="shared" si="0"/>
        <v>242</v>
      </c>
      <c r="F21">
        <f t="shared" si="1"/>
        <v>-2.056</v>
      </c>
    </row>
    <row r="22" spans="1:6" x14ac:dyDescent="0.35">
      <c r="A22">
        <v>241</v>
      </c>
      <c r="B22">
        <v>-2.0289999999999999</v>
      </c>
      <c r="C22">
        <v>241</v>
      </c>
      <c r="D22">
        <v>-2.4660000000000002</v>
      </c>
      <c r="E22">
        <f t="shared" si="0"/>
        <v>241</v>
      </c>
      <c r="F22">
        <f t="shared" si="1"/>
        <v>-2.2475000000000001</v>
      </c>
    </row>
    <row r="23" spans="1:6" x14ac:dyDescent="0.35">
      <c r="A23">
        <v>240</v>
      </c>
      <c r="B23">
        <v>-2.4580000000000002</v>
      </c>
      <c r="C23">
        <v>240</v>
      </c>
      <c r="D23">
        <v>-2.1030000000000002</v>
      </c>
      <c r="E23">
        <f t="shared" si="0"/>
        <v>240</v>
      </c>
      <c r="F23">
        <f t="shared" si="1"/>
        <v>-2.2805</v>
      </c>
    </row>
    <row r="24" spans="1:6" x14ac:dyDescent="0.35">
      <c r="A24">
        <v>239</v>
      </c>
      <c r="B24">
        <v>-2.98</v>
      </c>
      <c r="C24">
        <v>239</v>
      </c>
      <c r="D24">
        <v>-2.48</v>
      </c>
      <c r="E24">
        <f t="shared" si="0"/>
        <v>239</v>
      </c>
      <c r="F24">
        <f t="shared" si="1"/>
        <v>-2.73</v>
      </c>
    </row>
    <row r="25" spans="1:6" x14ac:dyDescent="0.35">
      <c r="A25">
        <v>238</v>
      </c>
      <c r="B25">
        <v>-2.0310000000000001</v>
      </c>
      <c r="C25">
        <v>238</v>
      </c>
      <c r="D25">
        <v>-2.2109999999999999</v>
      </c>
      <c r="E25">
        <f t="shared" si="0"/>
        <v>238</v>
      </c>
      <c r="F25">
        <f t="shared" si="1"/>
        <v>-2.121</v>
      </c>
    </row>
    <row r="26" spans="1:6" x14ac:dyDescent="0.35">
      <c r="A26">
        <v>237</v>
      </c>
      <c r="B26">
        <v>-2.5529999999999999</v>
      </c>
      <c r="C26">
        <v>237</v>
      </c>
      <c r="D26">
        <v>-2.5990000000000002</v>
      </c>
      <c r="E26">
        <f t="shared" si="0"/>
        <v>237</v>
      </c>
      <c r="F26">
        <f t="shared" si="1"/>
        <v>-2.5760000000000001</v>
      </c>
    </row>
    <row r="27" spans="1:6" x14ac:dyDescent="0.35">
      <c r="A27">
        <v>236</v>
      </c>
      <c r="B27">
        <v>-2.79</v>
      </c>
      <c r="C27">
        <v>236</v>
      </c>
      <c r="D27">
        <v>-2.67</v>
      </c>
      <c r="E27">
        <f t="shared" si="0"/>
        <v>236</v>
      </c>
      <c r="F27">
        <f t="shared" si="1"/>
        <v>-2.73</v>
      </c>
    </row>
    <row r="28" spans="1:6" x14ac:dyDescent="0.35">
      <c r="A28">
        <v>235</v>
      </c>
      <c r="B28">
        <v>-3.1619999999999999</v>
      </c>
      <c r="C28">
        <v>235</v>
      </c>
      <c r="D28">
        <v>-2.56</v>
      </c>
      <c r="E28">
        <f t="shared" si="0"/>
        <v>235</v>
      </c>
      <c r="F28">
        <f t="shared" si="1"/>
        <v>-2.8609999999999998</v>
      </c>
    </row>
    <row r="29" spans="1:6" x14ac:dyDescent="0.35">
      <c r="A29">
        <v>234</v>
      </c>
      <c r="B29">
        <v>-2.7120000000000002</v>
      </c>
      <c r="C29">
        <v>234</v>
      </c>
      <c r="D29">
        <v>-2.415</v>
      </c>
      <c r="E29">
        <f t="shared" si="0"/>
        <v>234</v>
      </c>
      <c r="F29">
        <f t="shared" si="1"/>
        <v>-2.5635000000000003</v>
      </c>
    </row>
    <row r="30" spans="1:6" x14ac:dyDescent="0.35">
      <c r="A30">
        <v>233</v>
      </c>
      <c r="B30">
        <v>-2.8929999999999998</v>
      </c>
      <c r="C30">
        <v>233</v>
      </c>
      <c r="D30">
        <v>-2.4009999999999998</v>
      </c>
      <c r="E30">
        <f t="shared" si="0"/>
        <v>233</v>
      </c>
      <c r="F30">
        <f t="shared" si="1"/>
        <v>-2.6469999999999998</v>
      </c>
    </row>
    <row r="31" spans="1:6" x14ac:dyDescent="0.35">
      <c r="A31">
        <v>232</v>
      </c>
      <c r="B31">
        <v>-2.581</v>
      </c>
      <c r="C31">
        <v>232</v>
      </c>
      <c r="D31">
        <v>-2.1629999999999998</v>
      </c>
      <c r="E31">
        <f t="shared" si="0"/>
        <v>232</v>
      </c>
      <c r="F31">
        <f t="shared" si="1"/>
        <v>-2.3719999999999999</v>
      </c>
    </row>
    <row r="32" spans="1:6" x14ac:dyDescent="0.35">
      <c r="A32">
        <v>231</v>
      </c>
      <c r="B32">
        <v>-2.488</v>
      </c>
      <c r="C32">
        <v>231</v>
      </c>
      <c r="D32">
        <v>-2.4609999999999999</v>
      </c>
      <c r="E32">
        <f t="shared" si="0"/>
        <v>231</v>
      </c>
      <c r="F32">
        <f t="shared" si="1"/>
        <v>-2.4744999999999999</v>
      </c>
    </row>
    <row r="33" spans="1:6" x14ac:dyDescent="0.35">
      <c r="A33">
        <v>230</v>
      </c>
      <c r="B33">
        <v>-2.6429999999999998</v>
      </c>
      <c r="C33">
        <v>230</v>
      </c>
      <c r="D33">
        <v>-2.2250000000000001</v>
      </c>
      <c r="E33">
        <f t="shared" si="0"/>
        <v>230</v>
      </c>
      <c r="F33">
        <f t="shared" si="1"/>
        <v>-2.4340000000000002</v>
      </c>
    </row>
    <row r="34" spans="1:6" x14ac:dyDescent="0.35">
      <c r="A34">
        <v>229</v>
      </c>
      <c r="B34">
        <v>-2.915</v>
      </c>
      <c r="C34">
        <v>229</v>
      </c>
      <c r="D34">
        <v>-3.09</v>
      </c>
      <c r="E34">
        <f t="shared" si="0"/>
        <v>229</v>
      </c>
      <c r="F34">
        <f t="shared" si="1"/>
        <v>-3.0024999999999999</v>
      </c>
    </row>
    <row r="35" spans="1:6" x14ac:dyDescent="0.35">
      <c r="A35">
        <v>228</v>
      </c>
      <c r="B35">
        <v>-3.2269999999999999</v>
      </c>
      <c r="C35">
        <v>228</v>
      </c>
      <c r="D35">
        <v>-2.3969999999999998</v>
      </c>
      <c r="E35">
        <f t="shared" si="0"/>
        <v>228</v>
      </c>
      <c r="F35">
        <f t="shared" si="1"/>
        <v>-2.8119999999999998</v>
      </c>
    </row>
    <row r="36" spans="1:6" x14ac:dyDescent="0.35">
      <c r="A36">
        <v>227</v>
      </c>
      <c r="B36">
        <v>-2.9849999999999999</v>
      </c>
      <c r="C36">
        <v>227</v>
      </c>
      <c r="D36">
        <v>-2.504</v>
      </c>
      <c r="E36">
        <f t="shared" si="0"/>
        <v>227</v>
      </c>
      <c r="F36">
        <f t="shared" si="1"/>
        <v>-2.7444999999999999</v>
      </c>
    </row>
    <row r="37" spans="1:6" x14ac:dyDescent="0.35">
      <c r="A37">
        <v>226</v>
      </c>
      <c r="B37">
        <v>-2.8079999999999998</v>
      </c>
      <c r="C37">
        <v>226</v>
      </c>
      <c r="D37">
        <v>-2.524</v>
      </c>
      <c r="E37">
        <f t="shared" si="0"/>
        <v>226</v>
      </c>
      <c r="F37">
        <f t="shared" si="1"/>
        <v>-2.6659999999999999</v>
      </c>
    </row>
    <row r="38" spans="1:6" x14ac:dyDescent="0.35">
      <c r="A38">
        <v>225</v>
      </c>
      <c r="B38">
        <v>-3.0379999999999998</v>
      </c>
      <c r="C38">
        <v>225</v>
      </c>
      <c r="D38">
        <v>-2.6989999999999998</v>
      </c>
      <c r="E38">
        <f t="shared" si="0"/>
        <v>225</v>
      </c>
      <c r="F38">
        <f t="shared" si="1"/>
        <v>-2.8685</v>
      </c>
    </row>
    <row r="39" spans="1:6" x14ac:dyDescent="0.35">
      <c r="A39">
        <v>224</v>
      </c>
      <c r="B39">
        <v>-2.7549999999999999</v>
      </c>
      <c r="C39">
        <v>224</v>
      </c>
      <c r="D39">
        <v>-2.895</v>
      </c>
      <c r="E39">
        <f t="shared" si="0"/>
        <v>224</v>
      </c>
      <c r="F39">
        <f t="shared" si="1"/>
        <v>-2.8250000000000002</v>
      </c>
    </row>
    <row r="40" spans="1:6" x14ac:dyDescent="0.35">
      <c r="A40">
        <v>223</v>
      </c>
      <c r="B40">
        <v>-3.1139999999999999</v>
      </c>
      <c r="C40">
        <v>223</v>
      </c>
      <c r="D40">
        <v>-2.9180000000000001</v>
      </c>
      <c r="E40">
        <f t="shared" si="0"/>
        <v>223</v>
      </c>
      <c r="F40">
        <f t="shared" si="1"/>
        <v>-3.016</v>
      </c>
    </row>
    <row r="41" spans="1:6" x14ac:dyDescent="0.35">
      <c r="A41">
        <v>222</v>
      </c>
      <c r="B41">
        <v>-2.8679999999999999</v>
      </c>
      <c r="C41">
        <v>222</v>
      </c>
      <c r="D41">
        <v>-3.206</v>
      </c>
      <c r="E41">
        <f t="shared" si="0"/>
        <v>222</v>
      </c>
      <c r="F41">
        <f t="shared" si="1"/>
        <v>-3.0369999999999999</v>
      </c>
    </row>
    <row r="42" spans="1:6" x14ac:dyDescent="0.35">
      <c r="A42">
        <v>221</v>
      </c>
      <c r="B42">
        <v>-2.82</v>
      </c>
      <c r="C42">
        <v>221</v>
      </c>
      <c r="D42">
        <v>-2.8719999999999999</v>
      </c>
      <c r="E42">
        <f t="shared" si="0"/>
        <v>221</v>
      </c>
      <c r="F42">
        <f t="shared" si="1"/>
        <v>-2.8460000000000001</v>
      </c>
    </row>
    <row r="43" spans="1:6" x14ac:dyDescent="0.35">
      <c r="A43">
        <v>220</v>
      </c>
      <c r="B43">
        <v>-3.177</v>
      </c>
      <c r="C43">
        <v>220</v>
      </c>
      <c r="D43">
        <v>-2.5339999999999998</v>
      </c>
      <c r="E43">
        <f t="shared" si="0"/>
        <v>220</v>
      </c>
      <c r="F43">
        <f t="shared" si="1"/>
        <v>-2.8555000000000001</v>
      </c>
    </row>
    <row r="44" spans="1:6" x14ac:dyDescent="0.35">
      <c r="A44">
        <v>219</v>
      </c>
      <c r="B44">
        <v>-4.0389999999999997</v>
      </c>
      <c r="C44">
        <v>219</v>
      </c>
      <c r="D44">
        <v>-3.226</v>
      </c>
      <c r="E44">
        <f t="shared" si="0"/>
        <v>219</v>
      </c>
      <c r="F44">
        <f t="shared" si="1"/>
        <v>-3.6324999999999998</v>
      </c>
    </row>
    <row r="45" spans="1:6" x14ac:dyDescent="0.35">
      <c r="A45">
        <v>218</v>
      </c>
      <c r="B45">
        <v>-3.4550000000000001</v>
      </c>
      <c r="C45">
        <v>218</v>
      </c>
      <c r="D45">
        <v>-4.7850000000000001</v>
      </c>
      <c r="E45">
        <f t="shared" si="0"/>
        <v>218</v>
      </c>
      <c r="F45">
        <f t="shared" si="1"/>
        <v>-4.12</v>
      </c>
    </row>
    <row r="46" spans="1:6" x14ac:dyDescent="0.35">
      <c r="A46">
        <v>217</v>
      </c>
      <c r="B46">
        <v>-2.992</v>
      </c>
      <c r="C46">
        <v>217</v>
      </c>
      <c r="D46">
        <v>-2.1269999999999998</v>
      </c>
      <c r="E46">
        <f t="shared" si="0"/>
        <v>217</v>
      </c>
      <c r="F46">
        <f t="shared" si="1"/>
        <v>-2.5594999999999999</v>
      </c>
    </row>
    <row r="47" spans="1:6" x14ac:dyDescent="0.35">
      <c r="A47">
        <v>216</v>
      </c>
      <c r="B47">
        <v>-3.8029999999999999</v>
      </c>
      <c r="C47">
        <v>216</v>
      </c>
      <c r="D47">
        <v>-3.1619999999999999</v>
      </c>
      <c r="E47">
        <f t="shared" si="0"/>
        <v>216</v>
      </c>
      <c r="F47">
        <f t="shared" si="1"/>
        <v>-3.4824999999999999</v>
      </c>
    </row>
    <row r="48" spans="1:6" x14ac:dyDescent="0.35">
      <c r="A48">
        <v>215</v>
      </c>
      <c r="B48">
        <v>-1.6180000000000001</v>
      </c>
      <c r="C48">
        <v>215</v>
      </c>
      <c r="D48">
        <v>-2.6389999999999998</v>
      </c>
      <c r="E48">
        <f t="shared" si="0"/>
        <v>215</v>
      </c>
      <c r="F48">
        <f t="shared" si="1"/>
        <v>-2.1284999999999998</v>
      </c>
    </row>
    <row r="49" spans="1:6" x14ac:dyDescent="0.35">
      <c r="A49">
        <v>214</v>
      </c>
      <c r="B49">
        <v>-3.5920000000000001</v>
      </c>
      <c r="C49">
        <v>214</v>
      </c>
      <c r="D49">
        <v>-4.7080000000000002</v>
      </c>
      <c r="E49">
        <f t="shared" si="0"/>
        <v>214</v>
      </c>
      <c r="F49">
        <f t="shared" si="1"/>
        <v>-4.1500000000000004</v>
      </c>
    </row>
    <row r="50" spans="1:6" x14ac:dyDescent="0.35">
      <c r="A50">
        <v>213</v>
      </c>
      <c r="B50">
        <v>-3.1280000000000001</v>
      </c>
      <c r="C50">
        <v>213</v>
      </c>
      <c r="D50">
        <v>-3.63</v>
      </c>
      <c r="E50">
        <f t="shared" si="0"/>
        <v>213</v>
      </c>
      <c r="F50">
        <f t="shared" si="1"/>
        <v>-3.379</v>
      </c>
    </row>
    <row r="51" spans="1:6" x14ac:dyDescent="0.35">
      <c r="A51">
        <v>212</v>
      </c>
      <c r="B51">
        <v>-3.1309999999999998</v>
      </c>
      <c r="C51">
        <v>212</v>
      </c>
      <c r="D51">
        <v>-3.0019999999999998</v>
      </c>
      <c r="E51">
        <f t="shared" si="0"/>
        <v>212</v>
      </c>
      <c r="F51">
        <f t="shared" si="1"/>
        <v>-3.0664999999999996</v>
      </c>
    </row>
    <row r="52" spans="1:6" x14ac:dyDescent="0.35">
      <c r="A52">
        <v>211</v>
      </c>
      <c r="B52">
        <v>-3.3610000000000002</v>
      </c>
      <c r="C52">
        <v>211</v>
      </c>
      <c r="D52">
        <v>-4.4020000000000001</v>
      </c>
      <c r="E52">
        <f t="shared" si="0"/>
        <v>211</v>
      </c>
      <c r="F52">
        <f t="shared" si="1"/>
        <v>-3.8815</v>
      </c>
    </row>
    <row r="53" spans="1:6" x14ac:dyDescent="0.35">
      <c r="A53">
        <v>210</v>
      </c>
      <c r="B53">
        <v>-5.8890000000000002</v>
      </c>
      <c r="C53">
        <v>210</v>
      </c>
      <c r="D53">
        <v>-1.726</v>
      </c>
      <c r="E53">
        <f t="shared" si="0"/>
        <v>210</v>
      </c>
      <c r="F53">
        <f t="shared" si="1"/>
        <v>-3.8075000000000001</v>
      </c>
    </row>
    <row r="54" spans="1:6" x14ac:dyDescent="0.35">
      <c r="A54">
        <v>209</v>
      </c>
      <c r="B54">
        <v>-3.5950000000000002</v>
      </c>
      <c r="C54">
        <v>209</v>
      </c>
      <c r="D54">
        <v>-4.7149999999999999</v>
      </c>
      <c r="E54">
        <f t="shared" si="0"/>
        <v>209</v>
      </c>
      <c r="F54">
        <f t="shared" si="1"/>
        <v>-4.1550000000000002</v>
      </c>
    </row>
    <row r="55" spans="1:6" x14ac:dyDescent="0.35">
      <c r="A55">
        <v>208</v>
      </c>
      <c r="B55">
        <v>-2.08</v>
      </c>
      <c r="C55">
        <v>208</v>
      </c>
      <c r="D55">
        <v>-4.9790000000000001</v>
      </c>
      <c r="E55">
        <f t="shared" si="0"/>
        <v>208</v>
      </c>
      <c r="F55">
        <f t="shared" si="1"/>
        <v>-3.5295000000000001</v>
      </c>
    </row>
    <row r="56" spans="1:6" x14ac:dyDescent="0.35">
      <c r="A56">
        <v>207</v>
      </c>
      <c r="B56">
        <v>-1.369</v>
      </c>
      <c r="C56">
        <v>207</v>
      </c>
      <c r="D56">
        <v>-3.8650000000000002</v>
      </c>
      <c r="E56">
        <f t="shared" si="0"/>
        <v>207</v>
      </c>
      <c r="F56">
        <f t="shared" si="1"/>
        <v>-2.617</v>
      </c>
    </row>
    <row r="57" spans="1:6" x14ac:dyDescent="0.35">
      <c r="A57">
        <v>206</v>
      </c>
      <c r="B57">
        <v>-4.3979999999999997</v>
      </c>
      <c r="C57">
        <v>206</v>
      </c>
      <c r="D57">
        <v>-2.9790000000000001</v>
      </c>
      <c r="E57">
        <f t="shared" si="0"/>
        <v>206</v>
      </c>
      <c r="F57">
        <f t="shared" si="1"/>
        <v>-3.6884999999999999</v>
      </c>
    </row>
    <row r="58" spans="1:6" x14ac:dyDescent="0.35">
      <c r="A58">
        <v>205</v>
      </c>
      <c r="B58">
        <v>-3.004</v>
      </c>
      <c r="C58">
        <v>205</v>
      </c>
      <c r="D58">
        <v>0.129</v>
      </c>
      <c r="E58">
        <f t="shared" si="0"/>
        <v>205</v>
      </c>
      <c r="F58">
        <f t="shared" si="1"/>
        <v>-1.4375</v>
      </c>
    </row>
    <row r="59" spans="1:6" x14ac:dyDescent="0.35">
      <c r="A59">
        <v>204</v>
      </c>
      <c r="B59">
        <v>-2.7730000000000001</v>
      </c>
      <c r="C59">
        <v>204</v>
      </c>
      <c r="D59">
        <v>-2.052</v>
      </c>
      <c r="E59">
        <f t="shared" si="0"/>
        <v>204</v>
      </c>
      <c r="F59">
        <f t="shared" si="1"/>
        <v>-2.4125000000000001</v>
      </c>
    </row>
    <row r="60" spans="1:6" x14ac:dyDescent="0.35">
      <c r="A60">
        <v>203</v>
      </c>
      <c r="B60">
        <v>-13.803000000000001</v>
      </c>
      <c r="C60">
        <v>203</v>
      </c>
      <c r="D60">
        <v>-5.0220000000000002</v>
      </c>
      <c r="E60">
        <f t="shared" si="0"/>
        <v>203</v>
      </c>
      <c r="F60">
        <f t="shared" si="1"/>
        <v>-9.4125000000000014</v>
      </c>
    </row>
    <row r="61" spans="1:6" x14ac:dyDescent="0.35">
      <c r="A61">
        <v>202</v>
      </c>
      <c r="B61">
        <v>-4.8810000000000002</v>
      </c>
      <c r="C61">
        <v>202</v>
      </c>
      <c r="D61">
        <v>-2.722</v>
      </c>
      <c r="E61">
        <f t="shared" si="0"/>
        <v>202</v>
      </c>
      <c r="F61">
        <f t="shared" si="1"/>
        <v>-3.8014999999999999</v>
      </c>
    </row>
    <row r="62" spans="1:6" x14ac:dyDescent="0.35">
      <c r="A62">
        <v>201</v>
      </c>
      <c r="B62">
        <v>5.1609999999999996</v>
      </c>
      <c r="C62">
        <v>201</v>
      </c>
      <c r="D62">
        <v>-4.8220000000000001</v>
      </c>
      <c r="E62">
        <f t="shared" si="0"/>
        <v>201</v>
      </c>
      <c r="F62">
        <f t="shared" si="1"/>
        <v>0.16949999999999976</v>
      </c>
    </row>
    <row r="63" spans="1:6" x14ac:dyDescent="0.35">
      <c r="A63">
        <v>200</v>
      </c>
      <c r="B63">
        <v>25.952999999999999</v>
      </c>
      <c r="C63">
        <v>200</v>
      </c>
      <c r="D63">
        <v>34.101999999999997</v>
      </c>
      <c r="E63">
        <f t="shared" si="0"/>
        <v>200</v>
      </c>
      <c r="F63">
        <f t="shared" si="1"/>
        <v>30.027499999999996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460AC-8FF0-4E49-8A6E-2188C985D882}">
  <dimension ref="A1:F288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5" t="s">
        <v>234</v>
      </c>
      <c r="F1" s="5"/>
    </row>
    <row r="2" spans="1:6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</row>
    <row r="3" spans="1:6" x14ac:dyDescent="0.35">
      <c r="A3">
        <v>260</v>
      </c>
      <c r="B3">
        <v>-1.7549999999999999</v>
      </c>
      <c r="C3">
        <v>260</v>
      </c>
      <c r="D3">
        <v>-1.506</v>
      </c>
      <c r="E3">
        <f>C3</f>
        <v>260</v>
      </c>
      <c r="F3">
        <f>AVERAGE(B3,D3)</f>
        <v>-1.6305000000000001</v>
      </c>
    </row>
    <row r="4" spans="1:6" x14ac:dyDescent="0.35">
      <c r="A4">
        <v>259</v>
      </c>
      <c r="B4">
        <v>-1.5740000000000001</v>
      </c>
      <c r="C4">
        <v>259</v>
      </c>
      <c r="D4">
        <v>-1.252</v>
      </c>
      <c r="E4">
        <f t="shared" ref="E4:E63" si="0">C4</f>
        <v>259</v>
      </c>
      <c r="F4">
        <f t="shared" ref="F4:F63" si="1">AVERAGE(B4,D4)</f>
        <v>-1.413</v>
      </c>
    </row>
    <row r="5" spans="1:6" x14ac:dyDescent="0.35">
      <c r="A5">
        <v>258</v>
      </c>
      <c r="B5">
        <v>-1.127</v>
      </c>
      <c r="C5">
        <v>258</v>
      </c>
      <c r="D5">
        <v>-1.6419999999999999</v>
      </c>
      <c r="E5">
        <f t="shared" si="0"/>
        <v>258</v>
      </c>
      <c r="F5">
        <f t="shared" si="1"/>
        <v>-1.3845000000000001</v>
      </c>
    </row>
    <row r="6" spans="1:6" x14ac:dyDescent="0.35">
      <c r="A6">
        <v>257</v>
      </c>
      <c r="B6">
        <v>-1.867</v>
      </c>
      <c r="C6">
        <v>257</v>
      </c>
      <c r="D6">
        <v>-1.5129999999999999</v>
      </c>
      <c r="E6">
        <f t="shared" si="0"/>
        <v>257</v>
      </c>
      <c r="F6">
        <f t="shared" si="1"/>
        <v>-1.69</v>
      </c>
    </row>
    <row r="7" spans="1:6" x14ac:dyDescent="0.35">
      <c r="A7">
        <v>256</v>
      </c>
      <c r="B7">
        <v>-1.5209999999999999</v>
      </c>
      <c r="C7">
        <v>256</v>
      </c>
      <c r="D7">
        <v>-1.4430000000000001</v>
      </c>
      <c r="E7">
        <f t="shared" si="0"/>
        <v>256</v>
      </c>
      <c r="F7">
        <f t="shared" si="1"/>
        <v>-1.482</v>
      </c>
    </row>
    <row r="8" spans="1:6" x14ac:dyDescent="0.35">
      <c r="A8">
        <v>255</v>
      </c>
      <c r="B8">
        <v>-1.698</v>
      </c>
      <c r="C8">
        <v>255</v>
      </c>
      <c r="D8">
        <v>-1.4159999999999999</v>
      </c>
      <c r="E8">
        <f t="shared" si="0"/>
        <v>255</v>
      </c>
      <c r="F8">
        <f t="shared" si="1"/>
        <v>-1.5569999999999999</v>
      </c>
    </row>
    <row r="9" spans="1:6" x14ac:dyDescent="0.35">
      <c r="A9">
        <v>254</v>
      </c>
      <c r="B9">
        <v>-1.5149999999999999</v>
      </c>
      <c r="C9">
        <v>254</v>
      </c>
      <c r="D9">
        <v>-1.855</v>
      </c>
      <c r="E9">
        <f t="shared" si="0"/>
        <v>254</v>
      </c>
      <c r="F9">
        <f t="shared" si="1"/>
        <v>-1.6850000000000001</v>
      </c>
    </row>
    <row r="10" spans="1:6" x14ac:dyDescent="0.35">
      <c r="A10">
        <v>253</v>
      </c>
      <c r="B10">
        <v>-1.9670000000000001</v>
      </c>
      <c r="C10">
        <v>253</v>
      </c>
      <c r="D10">
        <v>-1.171</v>
      </c>
      <c r="E10">
        <f t="shared" si="0"/>
        <v>253</v>
      </c>
      <c r="F10">
        <f t="shared" si="1"/>
        <v>-1.569</v>
      </c>
    </row>
    <row r="11" spans="1:6" x14ac:dyDescent="0.35">
      <c r="A11">
        <v>252</v>
      </c>
      <c r="B11">
        <v>-1.5429999999999999</v>
      </c>
      <c r="C11">
        <v>252</v>
      </c>
      <c r="D11">
        <v>-1.9850000000000001</v>
      </c>
      <c r="E11">
        <f t="shared" si="0"/>
        <v>252</v>
      </c>
      <c r="F11">
        <f t="shared" si="1"/>
        <v>-1.764</v>
      </c>
    </row>
    <row r="12" spans="1:6" x14ac:dyDescent="0.35">
      <c r="A12">
        <v>251</v>
      </c>
      <c r="B12">
        <v>-1.891</v>
      </c>
      <c r="C12">
        <v>251</v>
      </c>
      <c r="D12">
        <v>-1.7230000000000001</v>
      </c>
      <c r="E12">
        <f t="shared" si="0"/>
        <v>251</v>
      </c>
      <c r="F12">
        <f t="shared" si="1"/>
        <v>-1.8069999999999999</v>
      </c>
    </row>
    <row r="13" spans="1:6" x14ac:dyDescent="0.35">
      <c r="A13">
        <v>250</v>
      </c>
      <c r="B13">
        <v>-1.865</v>
      </c>
      <c r="C13">
        <v>250</v>
      </c>
      <c r="D13">
        <v>-1.633</v>
      </c>
      <c r="E13">
        <f t="shared" si="0"/>
        <v>250</v>
      </c>
      <c r="F13">
        <f t="shared" si="1"/>
        <v>-1.7490000000000001</v>
      </c>
    </row>
    <row r="14" spans="1:6" x14ac:dyDescent="0.35">
      <c r="A14">
        <v>249</v>
      </c>
      <c r="B14">
        <v>-1.6950000000000001</v>
      </c>
      <c r="C14">
        <v>249</v>
      </c>
      <c r="D14">
        <v>-1.8380000000000001</v>
      </c>
      <c r="E14">
        <f t="shared" si="0"/>
        <v>249</v>
      </c>
      <c r="F14">
        <f t="shared" si="1"/>
        <v>-1.7665000000000002</v>
      </c>
    </row>
    <row r="15" spans="1:6" x14ac:dyDescent="0.35">
      <c r="A15">
        <v>248</v>
      </c>
      <c r="B15">
        <v>-1.3819999999999999</v>
      </c>
      <c r="C15">
        <v>248</v>
      </c>
      <c r="D15">
        <v>-1.8160000000000001</v>
      </c>
      <c r="E15">
        <f t="shared" si="0"/>
        <v>248</v>
      </c>
      <c r="F15">
        <f t="shared" si="1"/>
        <v>-1.599</v>
      </c>
    </row>
    <row r="16" spans="1:6" x14ac:dyDescent="0.35">
      <c r="A16">
        <v>247</v>
      </c>
      <c r="B16">
        <v>-1.3620000000000001</v>
      </c>
      <c r="C16">
        <v>247</v>
      </c>
      <c r="D16">
        <v>-1.782</v>
      </c>
      <c r="E16">
        <f t="shared" si="0"/>
        <v>247</v>
      </c>
      <c r="F16">
        <f t="shared" si="1"/>
        <v>-1.5720000000000001</v>
      </c>
    </row>
    <row r="17" spans="1:6" x14ac:dyDescent="0.35">
      <c r="A17">
        <v>246</v>
      </c>
      <c r="B17">
        <v>-1.359</v>
      </c>
      <c r="C17">
        <v>246</v>
      </c>
      <c r="D17">
        <v>-1.97</v>
      </c>
      <c r="E17">
        <f t="shared" si="0"/>
        <v>246</v>
      </c>
      <c r="F17">
        <f t="shared" si="1"/>
        <v>-1.6644999999999999</v>
      </c>
    </row>
    <row r="18" spans="1:6" x14ac:dyDescent="0.35">
      <c r="A18">
        <v>245</v>
      </c>
      <c r="B18">
        <v>-1.8009999999999999</v>
      </c>
      <c r="C18">
        <v>245</v>
      </c>
      <c r="D18">
        <v>-1.956</v>
      </c>
      <c r="E18">
        <f t="shared" si="0"/>
        <v>245</v>
      </c>
      <c r="F18">
        <f t="shared" si="1"/>
        <v>-1.8784999999999998</v>
      </c>
    </row>
    <row r="19" spans="1:6" x14ac:dyDescent="0.35">
      <c r="A19">
        <v>244</v>
      </c>
      <c r="B19">
        <v>-1.3520000000000001</v>
      </c>
      <c r="C19">
        <v>244</v>
      </c>
      <c r="D19">
        <v>-1.8939999999999999</v>
      </c>
      <c r="E19">
        <f t="shared" si="0"/>
        <v>244</v>
      </c>
      <c r="F19">
        <f t="shared" si="1"/>
        <v>-1.623</v>
      </c>
    </row>
    <row r="20" spans="1:6" x14ac:dyDescent="0.35">
      <c r="A20">
        <v>243</v>
      </c>
      <c r="B20">
        <v>-1.772</v>
      </c>
      <c r="C20">
        <v>243</v>
      </c>
      <c r="D20">
        <v>-2.0419999999999998</v>
      </c>
      <c r="E20">
        <f t="shared" si="0"/>
        <v>243</v>
      </c>
      <c r="F20">
        <f t="shared" si="1"/>
        <v>-1.907</v>
      </c>
    </row>
    <row r="21" spans="1:6" x14ac:dyDescent="0.35">
      <c r="A21">
        <v>242</v>
      </c>
      <c r="B21">
        <v>-1.2909999999999999</v>
      </c>
      <c r="C21">
        <v>242</v>
      </c>
      <c r="D21">
        <v>-2.258</v>
      </c>
      <c r="E21">
        <f t="shared" si="0"/>
        <v>242</v>
      </c>
      <c r="F21">
        <f t="shared" si="1"/>
        <v>-1.7745</v>
      </c>
    </row>
    <row r="22" spans="1:6" x14ac:dyDescent="0.35">
      <c r="A22">
        <v>241</v>
      </c>
      <c r="B22">
        <v>-1.518</v>
      </c>
      <c r="C22">
        <v>241</v>
      </c>
      <c r="D22">
        <v>-2.0569999999999999</v>
      </c>
      <c r="E22">
        <f t="shared" si="0"/>
        <v>241</v>
      </c>
      <c r="F22">
        <f t="shared" si="1"/>
        <v>-1.7875000000000001</v>
      </c>
    </row>
    <row r="23" spans="1:6" x14ac:dyDescent="0.35">
      <c r="A23">
        <v>240</v>
      </c>
      <c r="B23">
        <v>-1.8520000000000001</v>
      </c>
      <c r="C23">
        <v>240</v>
      </c>
      <c r="D23">
        <v>-1.8029999999999999</v>
      </c>
      <c r="E23">
        <f t="shared" si="0"/>
        <v>240</v>
      </c>
      <c r="F23">
        <f t="shared" si="1"/>
        <v>-1.8275000000000001</v>
      </c>
    </row>
    <row r="24" spans="1:6" x14ac:dyDescent="0.35">
      <c r="A24">
        <v>239</v>
      </c>
      <c r="B24">
        <v>-1.895</v>
      </c>
      <c r="C24">
        <v>239</v>
      </c>
      <c r="D24">
        <v>-1.706</v>
      </c>
      <c r="E24">
        <f t="shared" si="0"/>
        <v>239</v>
      </c>
      <c r="F24">
        <f t="shared" si="1"/>
        <v>-1.8005</v>
      </c>
    </row>
    <row r="25" spans="1:6" x14ac:dyDescent="0.35">
      <c r="A25">
        <v>238</v>
      </c>
      <c r="B25">
        <v>-1.6439999999999999</v>
      </c>
      <c r="C25">
        <v>238</v>
      </c>
      <c r="D25">
        <v>-1.4610000000000001</v>
      </c>
      <c r="E25">
        <f t="shared" si="0"/>
        <v>238</v>
      </c>
      <c r="F25">
        <f t="shared" si="1"/>
        <v>-1.5525</v>
      </c>
    </row>
    <row r="26" spans="1:6" x14ac:dyDescent="0.35">
      <c r="A26">
        <v>237</v>
      </c>
      <c r="B26">
        <v>-1.71</v>
      </c>
      <c r="C26">
        <v>237</v>
      </c>
      <c r="D26">
        <v>-1.704</v>
      </c>
      <c r="E26">
        <f t="shared" si="0"/>
        <v>237</v>
      </c>
      <c r="F26">
        <f t="shared" si="1"/>
        <v>-1.7069999999999999</v>
      </c>
    </row>
    <row r="27" spans="1:6" x14ac:dyDescent="0.35">
      <c r="A27">
        <v>236</v>
      </c>
      <c r="B27">
        <v>-1.8680000000000001</v>
      </c>
      <c r="C27">
        <v>236</v>
      </c>
      <c r="D27">
        <v>-2.226</v>
      </c>
      <c r="E27">
        <f t="shared" si="0"/>
        <v>236</v>
      </c>
      <c r="F27">
        <f t="shared" si="1"/>
        <v>-2.0470000000000002</v>
      </c>
    </row>
    <row r="28" spans="1:6" x14ac:dyDescent="0.35">
      <c r="A28">
        <v>235</v>
      </c>
      <c r="B28">
        <v>-1.9370000000000001</v>
      </c>
      <c r="C28">
        <v>235</v>
      </c>
      <c r="D28">
        <v>-2.0230000000000001</v>
      </c>
      <c r="E28">
        <f t="shared" si="0"/>
        <v>235</v>
      </c>
      <c r="F28">
        <f t="shared" si="1"/>
        <v>-1.98</v>
      </c>
    </row>
    <row r="29" spans="1:6" x14ac:dyDescent="0.35">
      <c r="A29">
        <v>234</v>
      </c>
      <c r="B29">
        <v>-2.621</v>
      </c>
      <c r="C29">
        <v>234</v>
      </c>
      <c r="D29">
        <v>-2.1629999999999998</v>
      </c>
      <c r="E29">
        <f t="shared" si="0"/>
        <v>234</v>
      </c>
      <c r="F29">
        <f t="shared" si="1"/>
        <v>-2.3919999999999999</v>
      </c>
    </row>
    <row r="30" spans="1:6" x14ac:dyDescent="0.35">
      <c r="A30">
        <v>233</v>
      </c>
      <c r="B30">
        <v>-1.8620000000000001</v>
      </c>
      <c r="C30">
        <v>233</v>
      </c>
      <c r="D30">
        <v>-2.597</v>
      </c>
      <c r="E30">
        <f t="shared" si="0"/>
        <v>233</v>
      </c>
      <c r="F30">
        <f t="shared" si="1"/>
        <v>-2.2294999999999998</v>
      </c>
    </row>
    <row r="31" spans="1:6" x14ac:dyDescent="0.35">
      <c r="A31">
        <v>232</v>
      </c>
      <c r="B31">
        <v>-1.95</v>
      </c>
      <c r="C31">
        <v>232</v>
      </c>
      <c r="D31">
        <v>-2.7570000000000001</v>
      </c>
      <c r="E31">
        <f t="shared" si="0"/>
        <v>232</v>
      </c>
      <c r="F31">
        <f t="shared" si="1"/>
        <v>-2.3534999999999999</v>
      </c>
    </row>
    <row r="32" spans="1:6" x14ac:dyDescent="0.35">
      <c r="A32">
        <v>231</v>
      </c>
      <c r="B32">
        <v>-2.0329999999999999</v>
      </c>
      <c r="C32">
        <v>231</v>
      </c>
      <c r="D32">
        <v>-1.976</v>
      </c>
      <c r="E32">
        <f t="shared" si="0"/>
        <v>231</v>
      </c>
      <c r="F32">
        <f t="shared" si="1"/>
        <v>-2.0045000000000002</v>
      </c>
    </row>
    <row r="33" spans="1:6" x14ac:dyDescent="0.35">
      <c r="A33">
        <v>230</v>
      </c>
      <c r="B33">
        <v>-2.0529999999999999</v>
      </c>
      <c r="C33">
        <v>230</v>
      </c>
      <c r="D33">
        <v>-2.774</v>
      </c>
      <c r="E33">
        <f t="shared" si="0"/>
        <v>230</v>
      </c>
      <c r="F33">
        <f t="shared" si="1"/>
        <v>-2.4135</v>
      </c>
    </row>
    <row r="34" spans="1:6" x14ac:dyDescent="0.35">
      <c r="A34">
        <v>229</v>
      </c>
      <c r="B34">
        <v>-2.1349999999999998</v>
      </c>
      <c r="C34">
        <v>229</v>
      </c>
      <c r="D34">
        <v>-2.5990000000000002</v>
      </c>
      <c r="E34">
        <f t="shared" si="0"/>
        <v>229</v>
      </c>
      <c r="F34">
        <f t="shared" si="1"/>
        <v>-2.367</v>
      </c>
    </row>
    <row r="35" spans="1:6" x14ac:dyDescent="0.35">
      <c r="A35">
        <v>228</v>
      </c>
      <c r="B35">
        <v>-2.3759999999999999</v>
      </c>
      <c r="C35">
        <v>228</v>
      </c>
      <c r="D35">
        <v>-2.8239999999999998</v>
      </c>
      <c r="E35">
        <f t="shared" si="0"/>
        <v>228</v>
      </c>
      <c r="F35">
        <f t="shared" si="1"/>
        <v>-2.5999999999999996</v>
      </c>
    </row>
    <row r="36" spans="1:6" x14ac:dyDescent="0.35">
      <c r="A36">
        <v>227</v>
      </c>
      <c r="B36">
        <v>-2.3170000000000002</v>
      </c>
      <c r="C36">
        <v>227</v>
      </c>
      <c r="D36">
        <v>-3.3239999999999998</v>
      </c>
      <c r="E36">
        <f t="shared" si="0"/>
        <v>227</v>
      </c>
      <c r="F36">
        <f t="shared" si="1"/>
        <v>-2.8205</v>
      </c>
    </row>
    <row r="37" spans="1:6" x14ac:dyDescent="0.35">
      <c r="A37">
        <v>226</v>
      </c>
      <c r="B37">
        <v>-2.1669999999999998</v>
      </c>
      <c r="C37">
        <v>226</v>
      </c>
      <c r="D37">
        <v>-3.48</v>
      </c>
      <c r="E37">
        <f t="shared" si="0"/>
        <v>226</v>
      </c>
      <c r="F37">
        <f t="shared" si="1"/>
        <v>-2.8235000000000001</v>
      </c>
    </row>
    <row r="38" spans="1:6" x14ac:dyDescent="0.35">
      <c r="A38">
        <v>225</v>
      </c>
      <c r="B38">
        <v>-2.8980000000000001</v>
      </c>
      <c r="C38">
        <v>225</v>
      </c>
      <c r="D38">
        <v>-2.827</v>
      </c>
      <c r="E38">
        <f t="shared" si="0"/>
        <v>225</v>
      </c>
      <c r="F38">
        <f t="shared" si="1"/>
        <v>-2.8624999999999998</v>
      </c>
    </row>
    <row r="39" spans="1:6" x14ac:dyDescent="0.35">
      <c r="A39">
        <v>224</v>
      </c>
      <c r="B39">
        <v>-2.2170000000000001</v>
      </c>
      <c r="C39">
        <v>224</v>
      </c>
      <c r="D39">
        <v>-2.4449999999999998</v>
      </c>
      <c r="E39">
        <f t="shared" si="0"/>
        <v>224</v>
      </c>
      <c r="F39">
        <f t="shared" si="1"/>
        <v>-2.331</v>
      </c>
    </row>
    <row r="40" spans="1:6" x14ac:dyDescent="0.35">
      <c r="A40">
        <v>223</v>
      </c>
      <c r="B40">
        <v>-2.5539999999999998</v>
      </c>
      <c r="C40">
        <v>223</v>
      </c>
      <c r="D40">
        <v>-2.6829999999999998</v>
      </c>
      <c r="E40">
        <f t="shared" si="0"/>
        <v>223</v>
      </c>
      <c r="F40">
        <f t="shared" si="1"/>
        <v>-2.6185</v>
      </c>
    </row>
    <row r="41" spans="1:6" x14ac:dyDescent="0.35">
      <c r="A41">
        <v>222</v>
      </c>
      <c r="B41">
        <v>-3.1840000000000002</v>
      </c>
      <c r="C41">
        <v>222</v>
      </c>
      <c r="D41">
        <v>-3.593</v>
      </c>
      <c r="E41">
        <f t="shared" si="0"/>
        <v>222</v>
      </c>
      <c r="F41">
        <f t="shared" si="1"/>
        <v>-3.3885000000000001</v>
      </c>
    </row>
    <row r="42" spans="1:6" x14ac:dyDescent="0.35">
      <c r="A42">
        <v>221</v>
      </c>
      <c r="B42">
        <v>-2.6819999999999999</v>
      </c>
      <c r="C42">
        <v>221</v>
      </c>
      <c r="D42">
        <v>-3.24</v>
      </c>
      <c r="E42">
        <f t="shared" si="0"/>
        <v>221</v>
      </c>
      <c r="F42">
        <f t="shared" si="1"/>
        <v>-2.9610000000000003</v>
      </c>
    </row>
    <row r="43" spans="1:6" x14ac:dyDescent="0.35">
      <c r="A43">
        <v>220</v>
      </c>
      <c r="B43">
        <v>-2.21</v>
      </c>
      <c r="C43">
        <v>220</v>
      </c>
      <c r="D43">
        <v>-2.8450000000000002</v>
      </c>
      <c r="E43">
        <f t="shared" si="0"/>
        <v>220</v>
      </c>
      <c r="F43">
        <f t="shared" si="1"/>
        <v>-2.5274999999999999</v>
      </c>
    </row>
    <row r="44" spans="1:6" x14ac:dyDescent="0.35">
      <c r="A44">
        <v>219</v>
      </c>
      <c r="B44">
        <v>-2.996</v>
      </c>
      <c r="C44">
        <v>219</v>
      </c>
      <c r="D44">
        <v>-2.0670000000000002</v>
      </c>
      <c r="E44">
        <f t="shared" si="0"/>
        <v>219</v>
      </c>
      <c r="F44">
        <f t="shared" si="1"/>
        <v>-2.5315000000000003</v>
      </c>
    </row>
    <row r="45" spans="1:6" x14ac:dyDescent="0.35">
      <c r="A45">
        <v>218</v>
      </c>
      <c r="B45">
        <v>-2.8260000000000001</v>
      </c>
      <c r="C45">
        <v>218</v>
      </c>
      <c r="D45">
        <v>-2.6920000000000002</v>
      </c>
      <c r="E45">
        <f t="shared" si="0"/>
        <v>218</v>
      </c>
      <c r="F45">
        <f t="shared" si="1"/>
        <v>-2.7590000000000003</v>
      </c>
    </row>
    <row r="46" spans="1:6" x14ac:dyDescent="0.35">
      <c r="A46">
        <v>217</v>
      </c>
      <c r="B46">
        <v>-2.5819999999999999</v>
      </c>
      <c r="C46">
        <v>217</v>
      </c>
      <c r="D46">
        <v>-3.5609999999999999</v>
      </c>
      <c r="E46">
        <f t="shared" si="0"/>
        <v>217</v>
      </c>
      <c r="F46">
        <f t="shared" si="1"/>
        <v>-3.0714999999999999</v>
      </c>
    </row>
    <row r="47" spans="1:6" x14ac:dyDescent="0.35">
      <c r="A47">
        <v>216</v>
      </c>
      <c r="B47">
        <v>-2.823</v>
      </c>
      <c r="C47">
        <v>216</v>
      </c>
      <c r="D47">
        <v>-2.87</v>
      </c>
      <c r="E47">
        <f t="shared" si="0"/>
        <v>216</v>
      </c>
      <c r="F47">
        <f t="shared" si="1"/>
        <v>-2.8464999999999998</v>
      </c>
    </row>
    <row r="48" spans="1:6" x14ac:dyDescent="0.35">
      <c r="A48">
        <v>215</v>
      </c>
      <c r="B48">
        <v>-3.5419999999999998</v>
      </c>
      <c r="C48">
        <v>215</v>
      </c>
      <c r="D48">
        <v>-2.4460000000000002</v>
      </c>
      <c r="E48">
        <f t="shared" si="0"/>
        <v>215</v>
      </c>
      <c r="F48">
        <f t="shared" si="1"/>
        <v>-2.9939999999999998</v>
      </c>
    </row>
    <row r="49" spans="1:6" x14ac:dyDescent="0.35">
      <c r="A49">
        <v>214</v>
      </c>
      <c r="B49">
        <v>-3.9620000000000002</v>
      </c>
      <c r="C49">
        <v>214</v>
      </c>
      <c r="D49">
        <v>-4.2510000000000003</v>
      </c>
      <c r="E49">
        <f t="shared" si="0"/>
        <v>214</v>
      </c>
      <c r="F49">
        <f t="shared" si="1"/>
        <v>-4.1065000000000005</v>
      </c>
    </row>
    <row r="50" spans="1:6" x14ac:dyDescent="0.35">
      <c r="A50">
        <v>213</v>
      </c>
      <c r="B50">
        <v>-1.94</v>
      </c>
      <c r="C50">
        <v>213</v>
      </c>
      <c r="D50">
        <v>-4.8390000000000004</v>
      </c>
      <c r="E50">
        <f t="shared" si="0"/>
        <v>213</v>
      </c>
      <c r="F50">
        <f t="shared" si="1"/>
        <v>-3.3895</v>
      </c>
    </row>
    <row r="51" spans="1:6" x14ac:dyDescent="0.35">
      <c r="A51">
        <v>212</v>
      </c>
      <c r="B51">
        <v>-3.2549999999999999</v>
      </c>
      <c r="C51">
        <v>212</v>
      </c>
      <c r="D51">
        <v>-2.218</v>
      </c>
      <c r="E51">
        <f t="shared" si="0"/>
        <v>212</v>
      </c>
      <c r="F51">
        <f t="shared" si="1"/>
        <v>-2.7364999999999999</v>
      </c>
    </row>
    <row r="52" spans="1:6" x14ac:dyDescent="0.35">
      <c r="A52">
        <v>211</v>
      </c>
      <c r="B52">
        <v>-5.1239999999999997</v>
      </c>
      <c r="C52">
        <v>211</v>
      </c>
      <c r="D52">
        <v>-3.6349999999999998</v>
      </c>
      <c r="E52">
        <f t="shared" si="0"/>
        <v>211</v>
      </c>
      <c r="F52">
        <f t="shared" si="1"/>
        <v>-4.3795000000000002</v>
      </c>
    </row>
    <row r="53" spans="1:6" x14ac:dyDescent="0.35">
      <c r="A53">
        <v>210</v>
      </c>
      <c r="B53">
        <v>-3.7810000000000001</v>
      </c>
      <c r="C53">
        <v>210</v>
      </c>
      <c r="D53">
        <v>-2.1680000000000001</v>
      </c>
      <c r="E53">
        <f t="shared" si="0"/>
        <v>210</v>
      </c>
      <c r="F53">
        <f t="shared" si="1"/>
        <v>-2.9744999999999999</v>
      </c>
    </row>
    <row r="54" spans="1:6" x14ac:dyDescent="0.35">
      <c r="A54">
        <v>209</v>
      </c>
      <c r="B54">
        <v>-2.254</v>
      </c>
      <c r="C54">
        <v>209</v>
      </c>
      <c r="D54">
        <v>-2.5009999999999999</v>
      </c>
      <c r="E54">
        <f t="shared" si="0"/>
        <v>209</v>
      </c>
      <c r="F54">
        <f t="shared" si="1"/>
        <v>-2.3774999999999999</v>
      </c>
    </row>
    <row r="55" spans="1:6" x14ac:dyDescent="0.35">
      <c r="A55">
        <v>208</v>
      </c>
      <c r="B55">
        <v>0.44800000000000001</v>
      </c>
      <c r="C55">
        <v>208</v>
      </c>
      <c r="D55">
        <v>-3.887</v>
      </c>
      <c r="E55">
        <f t="shared" si="0"/>
        <v>208</v>
      </c>
      <c r="F55">
        <f t="shared" si="1"/>
        <v>-1.7195</v>
      </c>
    </row>
    <row r="56" spans="1:6" x14ac:dyDescent="0.35">
      <c r="A56">
        <v>207</v>
      </c>
      <c r="B56">
        <v>-3.8359999999999999</v>
      </c>
      <c r="C56">
        <v>207</v>
      </c>
      <c r="D56">
        <v>-6.2539999999999996</v>
      </c>
      <c r="E56">
        <f t="shared" si="0"/>
        <v>207</v>
      </c>
      <c r="F56">
        <f t="shared" si="1"/>
        <v>-5.0449999999999999</v>
      </c>
    </row>
    <row r="57" spans="1:6" x14ac:dyDescent="0.35">
      <c r="A57">
        <v>206</v>
      </c>
      <c r="B57">
        <v>-4.0129999999999999</v>
      </c>
      <c r="C57">
        <v>206</v>
      </c>
      <c r="D57">
        <v>-2.7749999999999999</v>
      </c>
      <c r="E57">
        <f t="shared" si="0"/>
        <v>206</v>
      </c>
      <c r="F57">
        <f t="shared" si="1"/>
        <v>-3.3940000000000001</v>
      </c>
    </row>
    <row r="58" spans="1:6" x14ac:dyDescent="0.35">
      <c r="A58">
        <v>205</v>
      </c>
      <c r="B58">
        <v>-0.36499999999999999</v>
      </c>
      <c r="C58">
        <v>205</v>
      </c>
      <c r="D58">
        <v>-3.5990000000000002</v>
      </c>
      <c r="E58">
        <f t="shared" si="0"/>
        <v>205</v>
      </c>
      <c r="F58">
        <f t="shared" si="1"/>
        <v>-1.9820000000000002</v>
      </c>
    </row>
    <row r="59" spans="1:6" x14ac:dyDescent="0.35">
      <c r="A59">
        <v>204</v>
      </c>
      <c r="B59">
        <v>1.3360000000000001</v>
      </c>
      <c r="C59">
        <v>204</v>
      </c>
      <c r="D59">
        <v>1.0289999999999999</v>
      </c>
      <c r="E59">
        <f t="shared" si="0"/>
        <v>204</v>
      </c>
      <c r="F59">
        <f t="shared" si="1"/>
        <v>1.1825000000000001</v>
      </c>
    </row>
    <row r="60" spans="1:6" x14ac:dyDescent="0.35">
      <c r="A60">
        <v>203</v>
      </c>
      <c r="B60">
        <v>8.7569999999999997</v>
      </c>
      <c r="C60">
        <v>203</v>
      </c>
      <c r="D60">
        <v>-15.167999999999999</v>
      </c>
      <c r="E60">
        <f t="shared" si="0"/>
        <v>203</v>
      </c>
      <c r="F60">
        <f t="shared" si="1"/>
        <v>-3.2054999999999998</v>
      </c>
    </row>
    <row r="61" spans="1:6" x14ac:dyDescent="0.35">
      <c r="A61">
        <v>202</v>
      </c>
      <c r="B61">
        <v>2.9830000000000001</v>
      </c>
      <c r="C61">
        <v>202</v>
      </c>
      <c r="D61">
        <v>13.061</v>
      </c>
      <c r="E61">
        <f t="shared" si="0"/>
        <v>202</v>
      </c>
      <c r="F61">
        <f t="shared" si="1"/>
        <v>8.0220000000000002</v>
      </c>
    </row>
    <row r="62" spans="1:6" x14ac:dyDescent="0.35">
      <c r="A62">
        <v>201</v>
      </c>
      <c r="B62">
        <v>-11.933</v>
      </c>
      <c r="C62">
        <v>201</v>
      </c>
      <c r="D62">
        <v>-30.169</v>
      </c>
      <c r="E62">
        <f t="shared" si="0"/>
        <v>201</v>
      </c>
      <c r="F62">
        <f t="shared" si="1"/>
        <v>-21.051000000000002</v>
      </c>
    </row>
    <row r="63" spans="1:6" x14ac:dyDescent="0.35">
      <c r="A63">
        <v>200</v>
      </c>
      <c r="B63">
        <v>-15.996</v>
      </c>
      <c r="C63">
        <v>200</v>
      </c>
      <c r="D63">
        <v>7.2160000000000002</v>
      </c>
      <c r="E63">
        <f t="shared" si="0"/>
        <v>200</v>
      </c>
      <c r="F63">
        <f t="shared" si="1"/>
        <v>-4.3900000000000006</v>
      </c>
    </row>
    <row r="64" spans="1:6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166</v>
      </c>
      <c r="B131" t="s">
        <v>165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161</v>
      </c>
    </row>
    <row r="136" spans="1:2" x14ac:dyDescent="0.35">
      <c r="A136" t="s">
        <v>160</v>
      </c>
    </row>
    <row r="137" spans="1:2" x14ac:dyDescent="0.35">
      <c r="A137" t="s">
        <v>159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152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65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953D-C5F7-4555-B53C-22771230A1AC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-1.5920000000000001</v>
      </c>
      <c r="C3">
        <v>260</v>
      </c>
      <c r="D3">
        <v>-2.0259999999999998</v>
      </c>
      <c r="E3">
        <f>C3</f>
        <v>260</v>
      </c>
      <c r="F3">
        <f>AVERAGE(B3,D3)</f>
        <v>-1.8089999999999999</v>
      </c>
      <c r="G3">
        <v>260</v>
      </c>
      <c r="H3">
        <v>-2.0629999999999997</v>
      </c>
      <c r="I3">
        <v>260</v>
      </c>
      <c r="J3">
        <f>F3-H3</f>
        <v>0.25399999999999978</v>
      </c>
      <c r="K3">
        <f>(J3*1000000)/(119*1*15)</f>
        <v>142.29691876750687</v>
      </c>
    </row>
    <row r="4" spans="1:11" x14ac:dyDescent="0.35">
      <c r="A4">
        <v>259</v>
      </c>
      <c r="B4">
        <v>-1.7869999999999999</v>
      </c>
      <c r="C4">
        <v>259</v>
      </c>
      <c r="D4">
        <v>-1.7829999999999999</v>
      </c>
      <c r="E4">
        <f t="shared" ref="E4:E63" si="0">C4</f>
        <v>259</v>
      </c>
      <c r="F4">
        <f t="shared" ref="F4:F63" si="1">AVERAGE(B4,D4)</f>
        <v>-1.7849999999999999</v>
      </c>
      <c r="G4">
        <v>259</v>
      </c>
      <c r="H4">
        <v>-2.0870000000000002</v>
      </c>
      <c r="I4">
        <v>259</v>
      </c>
      <c r="J4">
        <f t="shared" ref="J4:J63" si="2">F4-H4</f>
        <v>0.30200000000000027</v>
      </c>
      <c r="K4">
        <f t="shared" ref="K4:K63" si="3">(J4*1000000)/(119*1*15)</f>
        <v>169.18767507002818</v>
      </c>
    </row>
    <row r="5" spans="1:11" x14ac:dyDescent="0.35">
      <c r="A5">
        <v>258</v>
      </c>
      <c r="B5">
        <v>-1.6140000000000001</v>
      </c>
      <c r="C5">
        <v>258</v>
      </c>
      <c r="D5">
        <v>-1.3720000000000001</v>
      </c>
      <c r="E5">
        <f t="shared" si="0"/>
        <v>258</v>
      </c>
      <c r="F5">
        <f t="shared" si="1"/>
        <v>-1.4930000000000001</v>
      </c>
      <c r="G5">
        <v>258</v>
      </c>
      <c r="H5">
        <v>-2.125</v>
      </c>
      <c r="I5">
        <v>258</v>
      </c>
      <c r="J5">
        <f t="shared" si="2"/>
        <v>0.6319999999999999</v>
      </c>
      <c r="K5">
        <f t="shared" si="3"/>
        <v>354.06162464985988</v>
      </c>
    </row>
    <row r="6" spans="1:11" x14ac:dyDescent="0.35">
      <c r="A6">
        <v>257</v>
      </c>
      <c r="B6">
        <v>-1.6240000000000001</v>
      </c>
      <c r="C6">
        <v>257</v>
      </c>
      <c r="D6">
        <v>-1.64</v>
      </c>
      <c r="E6">
        <f t="shared" si="0"/>
        <v>257</v>
      </c>
      <c r="F6">
        <f t="shared" si="1"/>
        <v>-1.6320000000000001</v>
      </c>
      <c r="G6">
        <v>257</v>
      </c>
      <c r="H6">
        <v>-1.9704999999999999</v>
      </c>
      <c r="I6">
        <v>257</v>
      </c>
      <c r="J6">
        <f t="shared" si="2"/>
        <v>0.3384999999999998</v>
      </c>
      <c r="K6">
        <f t="shared" si="3"/>
        <v>189.6358543417366</v>
      </c>
    </row>
    <row r="7" spans="1:11" x14ac:dyDescent="0.35">
      <c r="A7">
        <v>256</v>
      </c>
      <c r="B7">
        <v>-1.494</v>
      </c>
      <c r="C7">
        <v>256</v>
      </c>
      <c r="D7">
        <v>-2.0430000000000001</v>
      </c>
      <c r="E7">
        <f t="shared" si="0"/>
        <v>256</v>
      </c>
      <c r="F7">
        <f t="shared" si="1"/>
        <v>-1.7685</v>
      </c>
      <c r="G7">
        <v>256</v>
      </c>
      <c r="H7">
        <v>-1.8605</v>
      </c>
      <c r="I7">
        <v>256</v>
      </c>
      <c r="J7">
        <f t="shared" si="2"/>
        <v>9.2000000000000082E-2</v>
      </c>
      <c r="K7">
        <f t="shared" si="3"/>
        <v>51.540616246498651</v>
      </c>
    </row>
    <row r="8" spans="1:11" x14ac:dyDescent="0.35">
      <c r="A8">
        <v>255</v>
      </c>
      <c r="B8">
        <v>-1.9910000000000001</v>
      </c>
      <c r="C8">
        <v>255</v>
      </c>
      <c r="D8">
        <v>-2.0659999999999998</v>
      </c>
      <c r="E8">
        <f t="shared" si="0"/>
        <v>255</v>
      </c>
      <c r="F8">
        <f t="shared" si="1"/>
        <v>-2.0285000000000002</v>
      </c>
      <c r="G8">
        <v>255</v>
      </c>
      <c r="H8">
        <v>-1.8614999999999999</v>
      </c>
      <c r="I8">
        <v>255</v>
      </c>
      <c r="J8">
        <f t="shared" si="2"/>
        <v>-0.16700000000000026</v>
      </c>
      <c r="K8">
        <f t="shared" si="3"/>
        <v>-93.557422969187826</v>
      </c>
    </row>
    <row r="9" spans="1:11" x14ac:dyDescent="0.35">
      <c r="A9">
        <v>254</v>
      </c>
      <c r="B9">
        <v>-1.4390000000000001</v>
      </c>
      <c r="C9">
        <v>254</v>
      </c>
      <c r="D9">
        <v>-1.8009999999999999</v>
      </c>
      <c r="E9">
        <f t="shared" si="0"/>
        <v>254</v>
      </c>
      <c r="F9">
        <f t="shared" si="1"/>
        <v>-1.62</v>
      </c>
      <c r="G9">
        <v>254</v>
      </c>
      <c r="H9">
        <v>-2.3484999999999996</v>
      </c>
      <c r="I9">
        <v>254</v>
      </c>
      <c r="J9">
        <f t="shared" si="2"/>
        <v>0.72849999999999948</v>
      </c>
      <c r="K9">
        <f t="shared" si="3"/>
        <v>408.12324929971965</v>
      </c>
    </row>
    <row r="10" spans="1:11" x14ac:dyDescent="0.35">
      <c r="A10">
        <v>253</v>
      </c>
      <c r="B10">
        <v>-1.8109999999999999</v>
      </c>
      <c r="C10">
        <v>253</v>
      </c>
      <c r="D10">
        <v>-1.6240000000000001</v>
      </c>
      <c r="E10">
        <f t="shared" si="0"/>
        <v>253</v>
      </c>
      <c r="F10">
        <f t="shared" si="1"/>
        <v>-1.7175</v>
      </c>
      <c r="G10">
        <v>253</v>
      </c>
      <c r="H10">
        <v>-2.1444999999999999</v>
      </c>
      <c r="I10">
        <v>253</v>
      </c>
      <c r="J10">
        <f t="shared" si="2"/>
        <v>0.42699999999999982</v>
      </c>
      <c r="K10">
        <f t="shared" si="3"/>
        <v>239.21568627450969</v>
      </c>
    </row>
    <row r="11" spans="1:11" x14ac:dyDescent="0.35">
      <c r="A11">
        <v>252</v>
      </c>
      <c r="B11">
        <v>-1.722</v>
      </c>
      <c r="C11">
        <v>252</v>
      </c>
      <c r="D11">
        <v>-1.976</v>
      </c>
      <c r="E11">
        <f t="shared" si="0"/>
        <v>252</v>
      </c>
      <c r="F11">
        <f t="shared" si="1"/>
        <v>-1.849</v>
      </c>
      <c r="G11">
        <v>252</v>
      </c>
      <c r="H11">
        <v>-1.9524999999999999</v>
      </c>
      <c r="I11">
        <v>252</v>
      </c>
      <c r="J11">
        <f t="shared" si="2"/>
        <v>0.10349999999999993</v>
      </c>
      <c r="K11">
        <f t="shared" si="3"/>
        <v>57.983193277310882</v>
      </c>
    </row>
    <row r="12" spans="1:11" x14ac:dyDescent="0.35">
      <c r="A12">
        <v>251</v>
      </c>
      <c r="B12">
        <v>-2.2160000000000002</v>
      </c>
      <c r="C12">
        <v>251</v>
      </c>
      <c r="D12">
        <v>-2.1520000000000001</v>
      </c>
      <c r="E12">
        <f t="shared" si="0"/>
        <v>251</v>
      </c>
      <c r="F12">
        <f t="shared" si="1"/>
        <v>-2.1840000000000002</v>
      </c>
      <c r="G12">
        <v>251</v>
      </c>
      <c r="H12">
        <v>-1.8915000000000002</v>
      </c>
      <c r="I12">
        <v>251</v>
      </c>
      <c r="J12">
        <f t="shared" si="2"/>
        <v>-0.29249999999999998</v>
      </c>
      <c r="K12">
        <f t="shared" si="3"/>
        <v>-163.8655462184874</v>
      </c>
    </row>
    <row r="13" spans="1:11" x14ac:dyDescent="0.35">
      <c r="A13">
        <v>250</v>
      </c>
      <c r="B13">
        <v>-2.3050000000000002</v>
      </c>
      <c r="C13">
        <v>250</v>
      </c>
      <c r="D13">
        <v>-2.0369999999999999</v>
      </c>
      <c r="E13">
        <f t="shared" si="0"/>
        <v>250</v>
      </c>
      <c r="F13">
        <f t="shared" si="1"/>
        <v>-2.1710000000000003</v>
      </c>
      <c r="G13">
        <v>250</v>
      </c>
      <c r="H13">
        <v>-2.0855000000000001</v>
      </c>
      <c r="I13">
        <v>250</v>
      </c>
      <c r="J13">
        <f t="shared" si="2"/>
        <v>-8.5500000000000131E-2</v>
      </c>
      <c r="K13">
        <f t="shared" si="3"/>
        <v>-47.899159663865618</v>
      </c>
    </row>
    <row r="14" spans="1:11" x14ac:dyDescent="0.35">
      <c r="A14">
        <v>249</v>
      </c>
      <c r="B14">
        <v>-1.9359999999999999</v>
      </c>
      <c r="C14">
        <v>249</v>
      </c>
      <c r="D14">
        <v>-2.0510000000000002</v>
      </c>
      <c r="E14">
        <f t="shared" si="0"/>
        <v>249</v>
      </c>
      <c r="F14">
        <f t="shared" si="1"/>
        <v>-1.9935</v>
      </c>
      <c r="G14">
        <v>249</v>
      </c>
      <c r="H14">
        <v>-2.2035</v>
      </c>
      <c r="I14">
        <v>249</v>
      </c>
      <c r="J14">
        <f t="shared" si="2"/>
        <v>0.20999999999999996</v>
      </c>
      <c r="K14">
        <f t="shared" si="3"/>
        <v>117.64705882352939</v>
      </c>
    </row>
    <row r="15" spans="1:11" x14ac:dyDescent="0.35">
      <c r="A15">
        <v>248</v>
      </c>
      <c r="B15">
        <v>-2.4980000000000002</v>
      </c>
      <c r="C15">
        <v>248</v>
      </c>
      <c r="D15">
        <v>-2.2000000000000002</v>
      </c>
      <c r="E15">
        <f t="shared" si="0"/>
        <v>248</v>
      </c>
      <c r="F15">
        <f t="shared" si="1"/>
        <v>-2.3490000000000002</v>
      </c>
      <c r="G15">
        <v>248</v>
      </c>
      <c r="H15">
        <v>-2.0129999999999999</v>
      </c>
      <c r="I15">
        <v>248</v>
      </c>
      <c r="J15">
        <f t="shared" si="2"/>
        <v>-0.3360000000000003</v>
      </c>
      <c r="K15">
        <f t="shared" si="3"/>
        <v>-188.23529411764721</v>
      </c>
    </row>
    <row r="16" spans="1:11" x14ac:dyDescent="0.35">
      <c r="A16">
        <v>247</v>
      </c>
      <c r="B16">
        <v>-2.4769999999999999</v>
      </c>
      <c r="C16">
        <v>247</v>
      </c>
      <c r="D16">
        <v>-2.4009999999999998</v>
      </c>
      <c r="E16">
        <f t="shared" si="0"/>
        <v>247</v>
      </c>
      <c r="F16">
        <f t="shared" si="1"/>
        <v>-2.4390000000000001</v>
      </c>
      <c r="G16">
        <v>247</v>
      </c>
      <c r="H16">
        <v>-2.0720000000000001</v>
      </c>
      <c r="I16">
        <v>247</v>
      </c>
      <c r="J16">
        <f t="shared" si="2"/>
        <v>-0.36699999999999999</v>
      </c>
      <c r="K16">
        <f t="shared" si="3"/>
        <v>-205.60224089635855</v>
      </c>
    </row>
    <row r="17" spans="1:11" x14ac:dyDescent="0.35">
      <c r="A17">
        <v>246</v>
      </c>
      <c r="B17">
        <v>-1.893</v>
      </c>
      <c r="C17">
        <v>246</v>
      </c>
      <c r="D17">
        <v>-2.863</v>
      </c>
      <c r="E17">
        <f t="shared" si="0"/>
        <v>246</v>
      </c>
      <c r="F17">
        <f t="shared" si="1"/>
        <v>-2.3780000000000001</v>
      </c>
      <c r="G17">
        <v>246</v>
      </c>
      <c r="H17">
        <v>-2.2885</v>
      </c>
      <c r="I17">
        <v>246</v>
      </c>
      <c r="J17">
        <f t="shared" si="2"/>
        <v>-8.9500000000000135E-2</v>
      </c>
      <c r="K17">
        <f t="shared" si="3"/>
        <v>-50.140056022409034</v>
      </c>
    </row>
    <row r="18" spans="1:11" x14ac:dyDescent="0.35">
      <c r="A18">
        <v>245</v>
      </c>
      <c r="B18">
        <v>-2.581</v>
      </c>
      <c r="C18">
        <v>245</v>
      </c>
      <c r="D18">
        <v>-2.8439999999999999</v>
      </c>
      <c r="E18">
        <f t="shared" si="0"/>
        <v>245</v>
      </c>
      <c r="F18">
        <f t="shared" si="1"/>
        <v>-2.7124999999999999</v>
      </c>
      <c r="G18">
        <v>245</v>
      </c>
      <c r="H18">
        <v>-2.2605000000000004</v>
      </c>
      <c r="I18">
        <v>245</v>
      </c>
      <c r="J18">
        <f t="shared" si="2"/>
        <v>-0.45199999999999951</v>
      </c>
      <c r="K18">
        <f t="shared" si="3"/>
        <v>-253.22128851540589</v>
      </c>
    </row>
    <row r="19" spans="1:11" x14ac:dyDescent="0.35">
      <c r="A19">
        <v>244</v>
      </c>
      <c r="B19">
        <v>-3.18</v>
      </c>
      <c r="C19">
        <v>244</v>
      </c>
      <c r="D19">
        <v>-3.0979999999999999</v>
      </c>
      <c r="E19">
        <f t="shared" si="0"/>
        <v>244</v>
      </c>
      <c r="F19">
        <f t="shared" si="1"/>
        <v>-3.1390000000000002</v>
      </c>
      <c r="G19">
        <v>244</v>
      </c>
      <c r="H19">
        <v>-2.1970000000000001</v>
      </c>
      <c r="I19">
        <v>244</v>
      </c>
      <c r="J19">
        <f t="shared" si="2"/>
        <v>-0.94200000000000017</v>
      </c>
      <c r="K19">
        <f t="shared" si="3"/>
        <v>-527.7310924369749</v>
      </c>
    </row>
    <row r="20" spans="1:11" x14ac:dyDescent="0.35">
      <c r="A20">
        <v>243</v>
      </c>
      <c r="B20">
        <v>-3.0179999999999998</v>
      </c>
      <c r="C20">
        <v>243</v>
      </c>
      <c r="D20">
        <v>-3.4510000000000001</v>
      </c>
      <c r="E20">
        <f t="shared" si="0"/>
        <v>243</v>
      </c>
      <c r="F20">
        <f t="shared" si="1"/>
        <v>-3.2344999999999997</v>
      </c>
      <c r="G20">
        <v>243</v>
      </c>
      <c r="H20">
        <v>-2.0804999999999998</v>
      </c>
      <c r="I20">
        <v>243</v>
      </c>
      <c r="J20">
        <f t="shared" si="2"/>
        <v>-1.1539999999999999</v>
      </c>
      <c r="K20">
        <f t="shared" si="3"/>
        <v>-646.49859943977594</v>
      </c>
    </row>
    <row r="21" spans="1:11" x14ac:dyDescent="0.35">
      <c r="A21">
        <v>242</v>
      </c>
      <c r="B21">
        <v>-3.3039999999999998</v>
      </c>
      <c r="C21">
        <v>242</v>
      </c>
      <c r="D21">
        <v>-3.23</v>
      </c>
      <c r="E21">
        <f t="shared" si="0"/>
        <v>242</v>
      </c>
      <c r="F21">
        <f t="shared" si="1"/>
        <v>-3.2669999999999999</v>
      </c>
      <c r="G21">
        <v>242</v>
      </c>
      <c r="H21">
        <v>-2.056</v>
      </c>
      <c r="I21">
        <v>242</v>
      </c>
      <c r="J21">
        <f t="shared" si="2"/>
        <v>-1.2109999999999999</v>
      </c>
      <c r="K21">
        <f t="shared" si="3"/>
        <v>-678.43137254901944</v>
      </c>
    </row>
    <row r="22" spans="1:11" x14ac:dyDescent="0.35">
      <c r="A22">
        <v>241</v>
      </c>
      <c r="B22">
        <v>-4.3070000000000004</v>
      </c>
      <c r="C22">
        <v>241</v>
      </c>
      <c r="D22">
        <v>-4.1369999999999996</v>
      </c>
      <c r="E22">
        <f t="shared" si="0"/>
        <v>241</v>
      </c>
      <c r="F22">
        <f t="shared" si="1"/>
        <v>-4.2219999999999995</v>
      </c>
      <c r="G22">
        <v>241</v>
      </c>
      <c r="H22">
        <v>-2.2475000000000001</v>
      </c>
      <c r="I22">
        <v>241</v>
      </c>
      <c r="J22">
        <f t="shared" si="2"/>
        <v>-1.9744999999999995</v>
      </c>
      <c r="K22">
        <f t="shared" si="3"/>
        <v>-1106.1624649859941</v>
      </c>
    </row>
    <row r="23" spans="1:11" x14ac:dyDescent="0.35">
      <c r="A23">
        <v>240</v>
      </c>
      <c r="B23">
        <v>-4.7</v>
      </c>
      <c r="C23">
        <v>240</v>
      </c>
      <c r="D23">
        <v>-4.46</v>
      </c>
      <c r="E23">
        <f t="shared" si="0"/>
        <v>240</v>
      </c>
      <c r="F23">
        <f t="shared" si="1"/>
        <v>-4.58</v>
      </c>
      <c r="G23">
        <v>240</v>
      </c>
      <c r="H23">
        <v>-2.2805</v>
      </c>
      <c r="I23">
        <v>240</v>
      </c>
      <c r="J23">
        <f t="shared" si="2"/>
        <v>-2.2995000000000001</v>
      </c>
      <c r="K23">
        <f t="shared" si="3"/>
        <v>-1288.2352941176471</v>
      </c>
    </row>
    <row r="24" spans="1:11" x14ac:dyDescent="0.35">
      <c r="A24">
        <v>239</v>
      </c>
      <c r="B24">
        <v>-5.6029999999999998</v>
      </c>
      <c r="C24">
        <v>239</v>
      </c>
      <c r="D24">
        <v>-5.32</v>
      </c>
      <c r="E24">
        <f t="shared" si="0"/>
        <v>239</v>
      </c>
      <c r="F24">
        <f t="shared" si="1"/>
        <v>-5.4615</v>
      </c>
      <c r="G24">
        <v>239</v>
      </c>
      <c r="H24">
        <v>-2.73</v>
      </c>
      <c r="I24">
        <v>239</v>
      </c>
      <c r="J24">
        <f t="shared" si="2"/>
        <v>-2.7315</v>
      </c>
      <c r="K24">
        <f t="shared" si="3"/>
        <v>-1530.2521008403362</v>
      </c>
    </row>
    <row r="25" spans="1:11" x14ac:dyDescent="0.35">
      <c r="A25">
        <v>238</v>
      </c>
      <c r="B25">
        <v>-5.3380000000000001</v>
      </c>
      <c r="C25">
        <v>238</v>
      </c>
      <c r="D25">
        <v>-6.0209999999999999</v>
      </c>
      <c r="E25">
        <f t="shared" si="0"/>
        <v>238</v>
      </c>
      <c r="F25">
        <f t="shared" si="1"/>
        <v>-5.6795</v>
      </c>
      <c r="G25">
        <v>238</v>
      </c>
      <c r="H25">
        <v>-2.121</v>
      </c>
      <c r="I25">
        <v>238</v>
      </c>
      <c r="J25">
        <f t="shared" si="2"/>
        <v>-3.5585</v>
      </c>
      <c r="K25">
        <f t="shared" si="3"/>
        <v>-1993.5574229691877</v>
      </c>
    </row>
    <row r="26" spans="1:11" x14ac:dyDescent="0.35">
      <c r="A26">
        <v>237</v>
      </c>
      <c r="B26">
        <v>-6.617</v>
      </c>
      <c r="C26">
        <v>237</v>
      </c>
      <c r="D26">
        <v>-7.2519999999999998</v>
      </c>
      <c r="E26">
        <f t="shared" si="0"/>
        <v>237</v>
      </c>
      <c r="F26">
        <f t="shared" si="1"/>
        <v>-6.9344999999999999</v>
      </c>
      <c r="G26">
        <v>237</v>
      </c>
      <c r="H26">
        <v>-2.5760000000000001</v>
      </c>
      <c r="I26">
        <v>237</v>
      </c>
      <c r="J26">
        <f t="shared" si="2"/>
        <v>-4.3584999999999994</v>
      </c>
      <c r="K26">
        <f t="shared" si="3"/>
        <v>-2441.7366946778707</v>
      </c>
    </row>
    <row r="27" spans="1:11" x14ac:dyDescent="0.35">
      <c r="A27">
        <v>236</v>
      </c>
      <c r="B27">
        <v>-8.0269999999999992</v>
      </c>
      <c r="C27">
        <v>236</v>
      </c>
      <c r="D27">
        <v>-7.8719999999999999</v>
      </c>
      <c r="E27">
        <f t="shared" si="0"/>
        <v>236</v>
      </c>
      <c r="F27">
        <f t="shared" si="1"/>
        <v>-7.9494999999999996</v>
      </c>
      <c r="G27">
        <v>236</v>
      </c>
      <c r="H27">
        <v>-2.73</v>
      </c>
      <c r="I27">
        <v>236</v>
      </c>
      <c r="J27">
        <f t="shared" si="2"/>
        <v>-5.2195</v>
      </c>
      <c r="K27">
        <f t="shared" si="3"/>
        <v>-2924.0896358543419</v>
      </c>
    </row>
    <row r="28" spans="1:11" x14ac:dyDescent="0.35">
      <c r="A28">
        <v>235</v>
      </c>
      <c r="B28">
        <v>-8.4359999999999999</v>
      </c>
      <c r="C28">
        <v>235</v>
      </c>
      <c r="D28">
        <v>-9.2119999999999997</v>
      </c>
      <c r="E28">
        <f t="shared" si="0"/>
        <v>235</v>
      </c>
      <c r="F28">
        <f t="shared" si="1"/>
        <v>-8.8239999999999998</v>
      </c>
      <c r="G28">
        <v>235</v>
      </c>
      <c r="H28">
        <v>-2.8609999999999998</v>
      </c>
      <c r="I28">
        <v>235</v>
      </c>
      <c r="J28">
        <f t="shared" si="2"/>
        <v>-5.9630000000000001</v>
      </c>
      <c r="K28">
        <f t="shared" si="3"/>
        <v>-3340.6162464985996</v>
      </c>
    </row>
    <row r="29" spans="1:11" x14ac:dyDescent="0.35">
      <c r="A29">
        <v>234</v>
      </c>
      <c r="B29">
        <v>-10.167999999999999</v>
      </c>
      <c r="C29">
        <v>234</v>
      </c>
      <c r="D29">
        <v>-10.65</v>
      </c>
      <c r="E29">
        <f t="shared" si="0"/>
        <v>234</v>
      </c>
      <c r="F29">
        <f t="shared" si="1"/>
        <v>-10.408999999999999</v>
      </c>
      <c r="G29">
        <v>234</v>
      </c>
      <c r="H29">
        <v>-2.5635000000000003</v>
      </c>
      <c r="I29">
        <v>234</v>
      </c>
      <c r="J29">
        <f t="shared" si="2"/>
        <v>-7.8454999999999986</v>
      </c>
      <c r="K29">
        <f t="shared" si="3"/>
        <v>-4395.2380952380945</v>
      </c>
    </row>
    <row r="30" spans="1:11" x14ac:dyDescent="0.35">
      <c r="A30">
        <v>233</v>
      </c>
      <c r="B30">
        <v>-11.401999999999999</v>
      </c>
      <c r="C30">
        <v>233</v>
      </c>
      <c r="D30">
        <v>-10.999000000000001</v>
      </c>
      <c r="E30">
        <f t="shared" si="0"/>
        <v>233</v>
      </c>
      <c r="F30">
        <f t="shared" si="1"/>
        <v>-11.2005</v>
      </c>
      <c r="G30">
        <v>233</v>
      </c>
      <c r="H30">
        <v>-2.6469999999999998</v>
      </c>
      <c r="I30">
        <v>233</v>
      </c>
      <c r="J30">
        <f t="shared" si="2"/>
        <v>-8.5534999999999997</v>
      </c>
      <c r="K30">
        <f t="shared" si="3"/>
        <v>-4791.8767507002804</v>
      </c>
    </row>
    <row r="31" spans="1:11" x14ac:dyDescent="0.35">
      <c r="A31">
        <v>232</v>
      </c>
      <c r="B31">
        <v>-13.138</v>
      </c>
      <c r="C31">
        <v>232</v>
      </c>
      <c r="D31">
        <v>-12.766999999999999</v>
      </c>
      <c r="E31">
        <f t="shared" si="0"/>
        <v>232</v>
      </c>
      <c r="F31">
        <f t="shared" si="1"/>
        <v>-12.952500000000001</v>
      </c>
      <c r="G31">
        <v>232</v>
      </c>
      <c r="H31">
        <v>-2.3719999999999999</v>
      </c>
      <c r="I31">
        <v>232</v>
      </c>
      <c r="J31">
        <f t="shared" si="2"/>
        <v>-10.580500000000001</v>
      </c>
      <c r="K31">
        <f t="shared" si="3"/>
        <v>-5927.4509803921565</v>
      </c>
    </row>
    <row r="32" spans="1:11" x14ac:dyDescent="0.35">
      <c r="A32">
        <v>231</v>
      </c>
      <c r="B32">
        <v>-14.288</v>
      </c>
      <c r="C32">
        <v>231</v>
      </c>
      <c r="D32">
        <v>-14.317</v>
      </c>
      <c r="E32">
        <f t="shared" si="0"/>
        <v>231</v>
      </c>
      <c r="F32">
        <f t="shared" si="1"/>
        <v>-14.3025</v>
      </c>
      <c r="G32">
        <v>231</v>
      </c>
      <c r="H32">
        <v>-2.4744999999999999</v>
      </c>
      <c r="I32">
        <v>231</v>
      </c>
      <c r="J32">
        <f t="shared" si="2"/>
        <v>-11.827999999999999</v>
      </c>
      <c r="K32">
        <f t="shared" si="3"/>
        <v>-6626.3305322128854</v>
      </c>
    </row>
    <row r="33" spans="1:11" x14ac:dyDescent="0.35">
      <c r="A33">
        <v>230</v>
      </c>
      <c r="B33">
        <v>-16.100999999999999</v>
      </c>
      <c r="C33">
        <v>230</v>
      </c>
      <c r="D33">
        <v>-16</v>
      </c>
      <c r="E33">
        <f t="shared" si="0"/>
        <v>230</v>
      </c>
      <c r="F33">
        <f t="shared" si="1"/>
        <v>-16.0505</v>
      </c>
      <c r="G33">
        <v>230</v>
      </c>
      <c r="H33">
        <v>-2.4340000000000002</v>
      </c>
      <c r="I33">
        <v>230</v>
      </c>
      <c r="J33">
        <f t="shared" si="2"/>
        <v>-13.616499999999998</v>
      </c>
      <c r="K33">
        <f t="shared" si="3"/>
        <v>-7628.29131652661</v>
      </c>
    </row>
    <row r="34" spans="1:11" x14ac:dyDescent="0.35">
      <c r="A34">
        <v>229</v>
      </c>
      <c r="B34">
        <v>-17.797000000000001</v>
      </c>
      <c r="C34">
        <v>229</v>
      </c>
      <c r="D34">
        <v>-17.225999999999999</v>
      </c>
      <c r="E34">
        <f t="shared" si="0"/>
        <v>229</v>
      </c>
      <c r="F34">
        <f t="shared" si="1"/>
        <v>-17.511499999999998</v>
      </c>
      <c r="G34">
        <v>229</v>
      </c>
      <c r="H34">
        <v>-3.0024999999999999</v>
      </c>
      <c r="I34">
        <v>229</v>
      </c>
      <c r="J34">
        <f t="shared" si="2"/>
        <v>-14.508999999999999</v>
      </c>
      <c r="K34">
        <f t="shared" si="3"/>
        <v>-8128.29131652661</v>
      </c>
    </row>
    <row r="35" spans="1:11" x14ac:dyDescent="0.35">
      <c r="A35">
        <v>228</v>
      </c>
      <c r="B35">
        <v>-17.962</v>
      </c>
      <c r="C35">
        <v>228</v>
      </c>
      <c r="D35">
        <v>-19.282</v>
      </c>
      <c r="E35">
        <f t="shared" si="0"/>
        <v>228</v>
      </c>
      <c r="F35">
        <f t="shared" si="1"/>
        <v>-18.622</v>
      </c>
      <c r="G35">
        <v>228</v>
      </c>
      <c r="H35">
        <v>-2.8119999999999998</v>
      </c>
      <c r="I35">
        <v>228</v>
      </c>
      <c r="J35">
        <f t="shared" si="2"/>
        <v>-15.81</v>
      </c>
      <c r="K35">
        <f t="shared" si="3"/>
        <v>-8857.1428571428569</v>
      </c>
    </row>
    <row r="36" spans="1:11" x14ac:dyDescent="0.35">
      <c r="A36">
        <v>227</v>
      </c>
      <c r="B36">
        <v>-20.532</v>
      </c>
      <c r="C36">
        <v>227</v>
      </c>
      <c r="D36">
        <v>-19.753</v>
      </c>
      <c r="E36">
        <f t="shared" si="0"/>
        <v>227</v>
      </c>
      <c r="F36">
        <f t="shared" si="1"/>
        <v>-20.142499999999998</v>
      </c>
      <c r="G36">
        <v>227</v>
      </c>
      <c r="H36">
        <v>-2.7444999999999999</v>
      </c>
      <c r="I36">
        <v>227</v>
      </c>
      <c r="J36">
        <f t="shared" si="2"/>
        <v>-17.398</v>
      </c>
      <c r="K36">
        <f t="shared" si="3"/>
        <v>-9746.7787114845942</v>
      </c>
    </row>
    <row r="37" spans="1:11" x14ac:dyDescent="0.35">
      <c r="A37">
        <v>226</v>
      </c>
      <c r="B37">
        <v>-20.922000000000001</v>
      </c>
      <c r="C37">
        <v>226</v>
      </c>
      <c r="D37">
        <v>-21.3</v>
      </c>
      <c r="E37">
        <f t="shared" si="0"/>
        <v>226</v>
      </c>
      <c r="F37">
        <f t="shared" si="1"/>
        <v>-21.111000000000001</v>
      </c>
      <c r="G37">
        <v>226</v>
      </c>
      <c r="H37">
        <v>-2.6659999999999999</v>
      </c>
      <c r="I37">
        <v>226</v>
      </c>
      <c r="J37">
        <f t="shared" si="2"/>
        <v>-18.445</v>
      </c>
      <c r="K37">
        <f t="shared" si="3"/>
        <v>-10333.333333333334</v>
      </c>
    </row>
    <row r="38" spans="1:11" x14ac:dyDescent="0.35">
      <c r="A38">
        <v>225</v>
      </c>
      <c r="B38">
        <v>-22.451000000000001</v>
      </c>
      <c r="C38">
        <v>225</v>
      </c>
      <c r="D38">
        <v>-21.077999999999999</v>
      </c>
      <c r="E38">
        <f t="shared" si="0"/>
        <v>225</v>
      </c>
      <c r="F38">
        <f t="shared" si="1"/>
        <v>-21.764499999999998</v>
      </c>
      <c r="G38">
        <v>225</v>
      </c>
      <c r="H38">
        <v>-2.8685</v>
      </c>
      <c r="I38">
        <v>225</v>
      </c>
      <c r="J38">
        <f t="shared" si="2"/>
        <v>-18.895999999999997</v>
      </c>
      <c r="K38">
        <f t="shared" si="3"/>
        <v>-10585.994397759101</v>
      </c>
    </row>
    <row r="39" spans="1:11" x14ac:dyDescent="0.35">
      <c r="A39">
        <v>224</v>
      </c>
      <c r="B39">
        <v>-22.791</v>
      </c>
      <c r="C39">
        <v>224</v>
      </c>
      <c r="D39">
        <v>-22.626999999999999</v>
      </c>
      <c r="E39">
        <f t="shared" si="0"/>
        <v>224</v>
      </c>
      <c r="F39">
        <f t="shared" si="1"/>
        <v>-22.709</v>
      </c>
      <c r="G39">
        <v>224</v>
      </c>
      <c r="H39">
        <v>-2.8250000000000002</v>
      </c>
      <c r="I39">
        <v>224</v>
      </c>
      <c r="J39">
        <f t="shared" si="2"/>
        <v>-19.884</v>
      </c>
      <c r="K39">
        <f t="shared" si="3"/>
        <v>-11139.495798319327</v>
      </c>
    </row>
    <row r="40" spans="1:11" x14ac:dyDescent="0.35">
      <c r="A40">
        <v>223</v>
      </c>
      <c r="B40">
        <v>-22.81</v>
      </c>
      <c r="C40">
        <v>223</v>
      </c>
      <c r="D40">
        <v>-22.236999999999998</v>
      </c>
      <c r="E40">
        <f t="shared" si="0"/>
        <v>223</v>
      </c>
      <c r="F40">
        <f t="shared" si="1"/>
        <v>-22.523499999999999</v>
      </c>
      <c r="G40">
        <v>223</v>
      </c>
      <c r="H40">
        <v>-3.016</v>
      </c>
      <c r="I40">
        <v>223</v>
      </c>
      <c r="J40">
        <f t="shared" si="2"/>
        <v>-19.5075</v>
      </c>
      <c r="K40">
        <f t="shared" si="3"/>
        <v>-10928.571428571429</v>
      </c>
    </row>
    <row r="41" spans="1:11" x14ac:dyDescent="0.35">
      <c r="A41">
        <v>222</v>
      </c>
      <c r="B41">
        <v>-23.48</v>
      </c>
      <c r="C41">
        <v>222</v>
      </c>
      <c r="D41">
        <v>-22.55</v>
      </c>
      <c r="E41">
        <f t="shared" si="0"/>
        <v>222</v>
      </c>
      <c r="F41">
        <f t="shared" si="1"/>
        <v>-23.015000000000001</v>
      </c>
      <c r="G41">
        <v>222</v>
      </c>
      <c r="H41">
        <v>-3.0369999999999999</v>
      </c>
      <c r="I41">
        <v>222</v>
      </c>
      <c r="J41">
        <f t="shared" si="2"/>
        <v>-19.978000000000002</v>
      </c>
      <c r="K41">
        <f t="shared" si="3"/>
        <v>-11192.156862745098</v>
      </c>
    </row>
    <row r="42" spans="1:11" x14ac:dyDescent="0.35">
      <c r="A42">
        <v>221</v>
      </c>
      <c r="B42">
        <v>-22.841999999999999</v>
      </c>
      <c r="C42">
        <v>221</v>
      </c>
      <c r="D42">
        <v>-23.734000000000002</v>
      </c>
      <c r="E42">
        <f t="shared" si="0"/>
        <v>221</v>
      </c>
      <c r="F42">
        <f t="shared" si="1"/>
        <v>-23.288</v>
      </c>
      <c r="G42">
        <v>221</v>
      </c>
      <c r="H42">
        <v>-2.8460000000000001</v>
      </c>
      <c r="I42">
        <v>221</v>
      </c>
      <c r="J42">
        <f t="shared" si="2"/>
        <v>-20.442</v>
      </c>
      <c r="K42">
        <f t="shared" si="3"/>
        <v>-11452.100840336134</v>
      </c>
    </row>
    <row r="43" spans="1:11" x14ac:dyDescent="0.35">
      <c r="A43">
        <v>220</v>
      </c>
      <c r="B43">
        <v>-22.718</v>
      </c>
      <c r="C43">
        <v>220</v>
      </c>
      <c r="D43">
        <v>-23.216999999999999</v>
      </c>
      <c r="E43">
        <f t="shared" si="0"/>
        <v>220</v>
      </c>
      <c r="F43">
        <f t="shared" si="1"/>
        <v>-22.967500000000001</v>
      </c>
      <c r="G43">
        <v>220</v>
      </c>
      <c r="H43">
        <v>-2.8555000000000001</v>
      </c>
      <c r="I43">
        <v>220</v>
      </c>
      <c r="J43">
        <f t="shared" si="2"/>
        <v>-20.112000000000002</v>
      </c>
      <c r="K43">
        <f t="shared" si="3"/>
        <v>-11267.226890756305</v>
      </c>
    </row>
    <row r="44" spans="1:11" x14ac:dyDescent="0.35">
      <c r="A44">
        <v>219</v>
      </c>
      <c r="B44">
        <v>-22.248999999999999</v>
      </c>
      <c r="C44">
        <v>219</v>
      </c>
      <c r="D44">
        <v>-21.93</v>
      </c>
      <c r="E44">
        <f t="shared" si="0"/>
        <v>219</v>
      </c>
      <c r="F44">
        <f t="shared" si="1"/>
        <v>-22.089500000000001</v>
      </c>
      <c r="G44">
        <v>219</v>
      </c>
      <c r="H44">
        <v>-3.6324999999999998</v>
      </c>
      <c r="I44">
        <v>219</v>
      </c>
      <c r="J44">
        <f t="shared" si="2"/>
        <v>-18.457000000000001</v>
      </c>
      <c r="K44">
        <f t="shared" si="3"/>
        <v>-10340.056022408964</v>
      </c>
    </row>
    <row r="45" spans="1:11" x14ac:dyDescent="0.35">
      <c r="A45">
        <v>218</v>
      </c>
      <c r="B45">
        <v>-21.460999999999999</v>
      </c>
      <c r="C45">
        <v>218</v>
      </c>
      <c r="D45">
        <v>-21.483000000000001</v>
      </c>
      <c r="E45">
        <f t="shared" si="0"/>
        <v>218</v>
      </c>
      <c r="F45">
        <f t="shared" si="1"/>
        <v>-21.472000000000001</v>
      </c>
      <c r="G45">
        <v>218</v>
      </c>
      <c r="H45">
        <v>-4.12</v>
      </c>
      <c r="I45">
        <v>218</v>
      </c>
      <c r="J45">
        <f t="shared" si="2"/>
        <v>-17.352</v>
      </c>
      <c r="K45">
        <f t="shared" si="3"/>
        <v>-9721.0084033613439</v>
      </c>
    </row>
    <row r="46" spans="1:11" x14ac:dyDescent="0.35">
      <c r="A46">
        <v>217</v>
      </c>
      <c r="B46">
        <v>-23.117000000000001</v>
      </c>
      <c r="C46">
        <v>217</v>
      </c>
      <c r="D46">
        <v>-22.402999999999999</v>
      </c>
      <c r="E46">
        <f t="shared" si="0"/>
        <v>217</v>
      </c>
      <c r="F46">
        <f t="shared" si="1"/>
        <v>-22.759999999999998</v>
      </c>
      <c r="G46">
        <v>217</v>
      </c>
      <c r="H46">
        <v>-2.5594999999999999</v>
      </c>
      <c r="I46">
        <v>217</v>
      </c>
      <c r="J46">
        <f t="shared" si="2"/>
        <v>-20.200499999999998</v>
      </c>
      <c r="K46">
        <f t="shared" si="3"/>
        <v>-11316.806722689074</v>
      </c>
    </row>
    <row r="47" spans="1:11" x14ac:dyDescent="0.35">
      <c r="A47">
        <v>216</v>
      </c>
      <c r="B47">
        <v>-20.835999999999999</v>
      </c>
      <c r="C47">
        <v>216</v>
      </c>
      <c r="D47">
        <v>-22.018999999999998</v>
      </c>
      <c r="E47">
        <f t="shared" si="0"/>
        <v>216</v>
      </c>
      <c r="F47">
        <f t="shared" si="1"/>
        <v>-21.427499999999998</v>
      </c>
      <c r="G47">
        <v>216</v>
      </c>
      <c r="H47">
        <v>-3.4824999999999999</v>
      </c>
      <c r="I47">
        <v>216</v>
      </c>
      <c r="J47">
        <f t="shared" si="2"/>
        <v>-17.945</v>
      </c>
      <c r="K47">
        <f t="shared" si="3"/>
        <v>-10053.221288515406</v>
      </c>
    </row>
    <row r="48" spans="1:11" x14ac:dyDescent="0.35">
      <c r="A48">
        <v>215</v>
      </c>
      <c r="B48">
        <v>-19.562999999999999</v>
      </c>
      <c r="C48">
        <v>215</v>
      </c>
      <c r="D48">
        <v>-21.779</v>
      </c>
      <c r="E48">
        <f t="shared" si="0"/>
        <v>215</v>
      </c>
      <c r="F48">
        <f t="shared" si="1"/>
        <v>-20.670999999999999</v>
      </c>
      <c r="G48">
        <v>215</v>
      </c>
      <c r="H48">
        <v>-2.1284999999999998</v>
      </c>
      <c r="I48">
        <v>215</v>
      </c>
      <c r="J48">
        <f t="shared" si="2"/>
        <v>-18.5425</v>
      </c>
      <c r="K48">
        <f t="shared" si="3"/>
        <v>-10387.955182072828</v>
      </c>
    </row>
    <row r="49" spans="1:11" x14ac:dyDescent="0.35">
      <c r="A49">
        <v>214</v>
      </c>
      <c r="B49">
        <v>-21.236999999999998</v>
      </c>
      <c r="C49">
        <v>214</v>
      </c>
      <c r="D49">
        <v>-19.085000000000001</v>
      </c>
      <c r="E49">
        <f t="shared" si="0"/>
        <v>214</v>
      </c>
      <c r="F49">
        <f t="shared" si="1"/>
        <v>-20.161000000000001</v>
      </c>
      <c r="G49">
        <v>214</v>
      </c>
      <c r="H49">
        <v>-4.1500000000000004</v>
      </c>
      <c r="I49">
        <v>214</v>
      </c>
      <c r="J49">
        <f t="shared" si="2"/>
        <v>-16.011000000000003</v>
      </c>
      <c r="K49">
        <f t="shared" si="3"/>
        <v>-8969.7478991596654</v>
      </c>
    </row>
    <row r="50" spans="1:11" x14ac:dyDescent="0.35">
      <c r="A50">
        <v>213</v>
      </c>
      <c r="B50">
        <v>-23.483000000000001</v>
      </c>
      <c r="C50">
        <v>213</v>
      </c>
      <c r="D50">
        <v>-22.157</v>
      </c>
      <c r="E50">
        <f t="shared" si="0"/>
        <v>213</v>
      </c>
      <c r="F50">
        <f t="shared" si="1"/>
        <v>-22.82</v>
      </c>
      <c r="G50">
        <v>213</v>
      </c>
      <c r="H50">
        <v>-3.379</v>
      </c>
      <c r="I50">
        <v>213</v>
      </c>
      <c r="J50">
        <f t="shared" si="2"/>
        <v>-19.440999999999999</v>
      </c>
      <c r="K50">
        <f t="shared" si="3"/>
        <v>-10891.316526610644</v>
      </c>
    </row>
    <row r="51" spans="1:11" x14ac:dyDescent="0.35">
      <c r="A51">
        <v>212</v>
      </c>
      <c r="B51">
        <v>-21.824000000000002</v>
      </c>
      <c r="C51">
        <v>212</v>
      </c>
      <c r="D51">
        <v>-22.347999999999999</v>
      </c>
      <c r="E51">
        <f t="shared" si="0"/>
        <v>212</v>
      </c>
      <c r="F51">
        <f t="shared" si="1"/>
        <v>-22.085999999999999</v>
      </c>
      <c r="G51">
        <v>212</v>
      </c>
      <c r="H51">
        <v>-3.0664999999999996</v>
      </c>
      <c r="I51">
        <v>212</v>
      </c>
      <c r="J51">
        <f t="shared" si="2"/>
        <v>-19.019500000000001</v>
      </c>
      <c r="K51">
        <f t="shared" si="3"/>
        <v>-10655.182072829131</v>
      </c>
    </row>
    <row r="52" spans="1:11" x14ac:dyDescent="0.35">
      <c r="A52">
        <v>211</v>
      </c>
      <c r="B52">
        <v>-23.157</v>
      </c>
      <c r="C52">
        <v>211</v>
      </c>
      <c r="D52">
        <v>-22.074999999999999</v>
      </c>
      <c r="E52">
        <f t="shared" si="0"/>
        <v>211</v>
      </c>
      <c r="F52">
        <f t="shared" si="1"/>
        <v>-22.616</v>
      </c>
      <c r="G52">
        <v>211</v>
      </c>
      <c r="H52">
        <v>-3.8815</v>
      </c>
      <c r="I52">
        <v>211</v>
      </c>
      <c r="J52">
        <f t="shared" si="2"/>
        <v>-18.734500000000001</v>
      </c>
      <c r="K52">
        <f t="shared" si="3"/>
        <v>-10495.518207282914</v>
      </c>
    </row>
    <row r="53" spans="1:11" x14ac:dyDescent="0.35">
      <c r="A53">
        <v>210</v>
      </c>
      <c r="B53">
        <v>-20.509</v>
      </c>
      <c r="C53">
        <v>210</v>
      </c>
      <c r="D53">
        <v>-20.292000000000002</v>
      </c>
      <c r="E53">
        <f t="shared" si="0"/>
        <v>210</v>
      </c>
      <c r="F53">
        <f t="shared" si="1"/>
        <v>-20.400500000000001</v>
      </c>
      <c r="G53">
        <v>210</v>
      </c>
      <c r="H53">
        <v>-3.8075000000000001</v>
      </c>
      <c r="I53">
        <v>210</v>
      </c>
      <c r="J53">
        <f t="shared" si="2"/>
        <v>-16.593</v>
      </c>
      <c r="K53">
        <f t="shared" si="3"/>
        <v>-9295.7983193277305</v>
      </c>
    </row>
    <row r="54" spans="1:11" x14ac:dyDescent="0.35">
      <c r="A54">
        <v>209</v>
      </c>
      <c r="B54">
        <v>-20.152000000000001</v>
      </c>
      <c r="C54">
        <v>209</v>
      </c>
      <c r="D54">
        <v>-24.312999999999999</v>
      </c>
      <c r="E54">
        <f t="shared" si="0"/>
        <v>209</v>
      </c>
      <c r="F54">
        <f t="shared" si="1"/>
        <v>-22.232500000000002</v>
      </c>
      <c r="G54">
        <v>209</v>
      </c>
      <c r="H54">
        <v>-4.1550000000000002</v>
      </c>
      <c r="I54">
        <v>209</v>
      </c>
      <c r="J54">
        <f t="shared" si="2"/>
        <v>-18.077500000000001</v>
      </c>
      <c r="K54">
        <f t="shared" si="3"/>
        <v>-10127.450980392157</v>
      </c>
    </row>
    <row r="55" spans="1:11" x14ac:dyDescent="0.35">
      <c r="A55">
        <v>208</v>
      </c>
      <c r="B55">
        <v>-25.576000000000001</v>
      </c>
      <c r="C55">
        <v>208</v>
      </c>
      <c r="D55">
        <v>-20.86</v>
      </c>
      <c r="E55">
        <f t="shared" si="0"/>
        <v>208</v>
      </c>
      <c r="F55">
        <f t="shared" si="1"/>
        <v>-23.218</v>
      </c>
      <c r="G55">
        <v>208</v>
      </c>
      <c r="H55">
        <v>-3.5295000000000001</v>
      </c>
      <c r="I55">
        <v>208</v>
      </c>
      <c r="J55">
        <f t="shared" si="2"/>
        <v>-19.688500000000001</v>
      </c>
      <c r="K55">
        <f t="shared" si="3"/>
        <v>-11029.971988795518</v>
      </c>
    </row>
    <row r="56" spans="1:11" x14ac:dyDescent="0.35">
      <c r="A56">
        <v>207</v>
      </c>
      <c r="B56">
        <v>-25.969000000000001</v>
      </c>
      <c r="C56">
        <v>207</v>
      </c>
      <c r="D56">
        <v>-21.77</v>
      </c>
      <c r="E56">
        <f t="shared" si="0"/>
        <v>207</v>
      </c>
      <c r="F56">
        <f t="shared" si="1"/>
        <v>-23.869500000000002</v>
      </c>
      <c r="G56">
        <v>207</v>
      </c>
      <c r="H56">
        <v>-2.617</v>
      </c>
      <c r="I56">
        <v>207</v>
      </c>
      <c r="J56">
        <f t="shared" si="2"/>
        <v>-21.252500000000001</v>
      </c>
      <c r="K56">
        <f t="shared" si="3"/>
        <v>-11906.162464985995</v>
      </c>
    </row>
    <row r="57" spans="1:11" x14ac:dyDescent="0.35">
      <c r="A57">
        <v>206</v>
      </c>
      <c r="B57">
        <v>-29.25</v>
      </c>
      <c r="C57">
        <v>206</v>
      </c>
      <c r="D57">
        <v>-22.088999999999999</v>
      </c>
      <c r="E57">
        <f t="shared" si="0"/>
        <v>206</v>
      </c>
      <c r="F57">
        <f t="shared" si="1"/>
        <v>-25.669499999999999</v>
      </c>
      <c r="G57">
        <v>206</v>
      </c>
      <c r="H57">
        <v>-3.6884999999999999</v>
      </c>
      <c r="I57">
        <v>206</v>
      </c>
      <c r="J57">
        <f t="shared" si="2"/>
        <v>-21.980999999999998</v>
      </c>
      <c r="K57">
        <f t="shared" si="3"/>
        <v>-12314.285714285712</v>
      </c>
    </row>
    <row r="58" spans="1:11" x14ac:dyDescent="0.35">
      <c r="A58">
        <v>205</v>
      </c>
      <c r="B58">
        <v>-21.25</v>
      </c>
      <c r="C58">
        <v>205</v>
      </c>
      <c r="D58">
        <v>-21.024999999999999</v>
      </c>
      <c r="E58">
        <f t="shared" si="0"/>
        <v>205</v>
      </c>
      <c r="F58">
        <f t="shared" si="1"/>
        <v>-21.137499999999999</v>
      </c>
      <c r="G58">
        <v>205</v>
      </c>
      <c r="H58">
        <v>-1.4375</v>
      </c>
      <c r="I58">
        <v>205</v>
      </c>
      <c r="J58">
        <f t="shared" si="2"/>
        <v>-19.7</v>
      </c>
      <c r="K58">
        <f t="shared" si="3"/>
        <v>-11036.41456582633</v>
      </c>
    </row>
    <row r="59" spans="1:11" x14ac:dyDescent="0.35">
      <c r="A59">
        <v>204</v>
      </c>
      <c r="B59">
        <v>-20.241</v>
      </c>
      <c r="C59">
        <v>204</v>
      </c>
      <c r="D59">
        <v>-10.227</v>
      </c>
      <c r="E59">
        <f t="shared" si="0"/>
        <v>204</v>
      </c>
      <c r="F59">
        <f t="shared" si="1"/>
        <v>-15.234</v>
      </c>
      <c r="G59">
        <v>204</v>
      </c>
      <c r="H59">
        <v>-2.4125000000000001</v>
      </c>
      <c r="I59">
        <v>204</v>
      </c>
      <c r="J59">
        <f t="shared" si="2"/>
        <v>-12.8215</v>
      </c>
      <c r="K59">
        <f t="shared" si="3"/>
        <v>-7182.9131652661063</v>
      </c>
    </row>
    <row r="60" spans="1:11" x14ac:dyDescent="0.35">
      <c r="A60">
        <v>203</v>
      </c>
      <c r="B60">
        <v>-14.051</v>
      </c>
      <c r="C60">
        <v>203</v>
      </c>
      <c r="D60">
        <v>0.27800000000000002</v>
      </c>
      <c r="E60">
        <f t="shared" si="0"/>
        <v>203</v>
      </c>
      <c r="F60">
        <f t="shared" si="1"/>
        <v>-6.8864999999999998</v>
      </c>
      <c r="G60">
        <v>203</v>
      </c>
      <c r="H60">
        <v>-9.4125000000000014</v>
      </c>
      <c r="I60">
        <v>203</v>
      </c>
      <c r="J60">
        <f t="shared" si="2"/>
        <v>2.5260000000000016</v>
      </c>
      <c r="K60">
        <f t="shared" si="3"/>
        <v>1415.1260504201689</v>
      </c>
    </row>
    <row r="61" spans="1:11" x14ac:dyDescent="0.35">
      <c r="A61">
        <v>202</v>
      </c>
      <c r="B61">
        <v>-8.4559999999999995</v>
      </c>
      <c r="C61">
        <v>202</v>
      </c>
      <c r="D61">
        <v>-16.841000000000001</v>
      </c>
      <c r="E61">
        <f t="shared" si="0"/>
        <v>202</v>
      </c>
      <c r="F61">
        <f t="shared" si="1"/>
        <v>-12.6485</v>
      </c>
      <c r="G61">
        <v>202</v>
      </c>
      <c r="H61">
        <v>-3.8014999999999999</v>
      </c>
      <c r="I61">
        <v>202</v>
      </c>
      <c r="J61">
        <f t="shared" si="2"/>
        <v>-8.8470000000000013</v>
      </c>
      <c r="K61">
        <f t="shared" si="3"/>
        <v>-4956.3025210084043</v>
      </c>
    </row>
    <row r="62" spans="1:11" x14ac:dyDescent="0.35">
      <c r="A62">
        <v>201</v>
      </c>
      <c r="B62">
        <v>-4.774</v>
      </c>
      <c r="C62">
        <v>201</v>
      </c>
      <c r="D62">
        <v>-19.757999999999999</v>
      </c>
      <c r="E62">
        <f t="shared" si="0"/>
        <v>201</v>
      </c>
      <c r="F62">
        <f t="shared" si="1"/>
        <v>-12.266</v>
      </c>
      <c r="G62">
        <v>201</v>
      </c>
      <c r="H62">
        <v>0.16949999999999976</v>
      </c>
      <c r="I62">
        <v>201</v>
      </c>
      <c r="J62">
        <f t="shared" si="2"/>
        <v>-12.435499999999999</v>
      </c>
      <c r="K62">
        <f t="shared" si="3"/>
        <v>-6966.666666666667</v>
      </c>
    </row>
    <row r="63" spans="1:11" x14ac:dyDescent="0.35">
      <c r="A63">
        <v>200</v>
      </c>
      <c r="B63">
        <v>4.4320000000000004</v>
      </c>
      <c r="C63">
        <v>200</v>
      </c>
      <c r="D63">
        <v>-88.903000000000006</v>
      </c>
      <c r="E63">
        <f t="shared" si="0"/>
        <v>200</v>
      </c>
      <c r="F63">
        <f t="shared" si="1"/>
        <v>-42.235500000000002</v>
      </c>
      <c r="G63">
        <v>200</v>
      </c>
      <c r="H63">
        <v>30.027499999999996</v>
      </c>
      <c r="I63">
        <v>200</v>
      </c>
      <c r="J63">
        <f t="shared" si="2"/>
        <v>-72.263000000000005</v>
      </c>
      <c r="K63">
        <f t="shared" si="3"/>
        <v>-40483.473389355742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1BDC-FB5C-4B33-8072-B0F74763BC45}">
  <dimension ref="A1:K63"/>
  <sheetViews>
    <sheetView topLeftCell="A23" workbookViewId="0">
      <selection activeCell="B39" sqref="B39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-1.5820000000000001</v>
      </c>
      <c r="C3">
        <v>260</v>
      </c>
      <c r="D3">
        <v>-1.0860000000000001</v>
      </c>
      <c r="E3">
        <f>C3</f>
        <v>260</v>
      </c>
      <c r="F3">
        <f>AVERAGE(B3,D3)</f>
        <v>-1.3340000000000001</v>
      </c>
      <c r="G3">
        <v>260</v>
      </c>
      <c r="H3">
        <v>-2.0629999999999997</v>
      </c>
      <c r="I3">
        <v>260</v>
      </c>
      <c r="J3">
        <f>F3-H3</f>
        <v>0.72899999999999965</v>
      </c>
      <c r="K3">
        <f>(J3*1000000)/(119*1*15)</f>
        <v>408.40336134453764</v>
      </c>
    </row>
    <row r="4" spans="1:11" x14ac:dyDescent="0.35">
      <c r="A4">
        <v>259</v>
      </c>
      <c r="B4">
        <v>-1.248</v>
      </c>
      <c r="C4">
        <v>259</v>
      </c>
      <c r="D4">
        <v>-1.577</v>
      </c>
      <c r="E4">
        <f t="shared" ref="E4:E63" si="0">C4</f>
        <v>259</v>
      </c>
      <c r="F4">
        <f t="shared" ref="F4:F63" si="1">AVERAGE(B4,D4)</f>
        <v>-1.4125000000000001</v>
      </c>
      <c r="G4">
        <v>259</v>
      </c>
      <c r="H4">
        <v>-2.0870000000000002</v>
      </c>
      <c r="I4">
        <v>259</v>
      </c>
      <c r="J4">
        <f t="shared" ref="J4:J63" si="2">F4-H4</f>
        <v>0.6745000000000001</v>
      </c>
      <c r="K4">
        <f t="shared" ref="K4:K63" si="3">(J4*1000000)/(119*1*15)</f>
        <v>377.87114845938385</v>
      </c>
    </row>
    <row r="5" spans="1:11" x14ac:dyDescent="0.35">
      <c r="A5">
        <v>258</v>
      </c>
      <c r="B5">
        <v>-1.298</v>
      </c>
      <c r="C5">
        <v>258</v>
      </c>
      <c r="D5">
        <v>-1.625</v>
      </c>
      <c r="E5">
        <f t="shared" si="0"/>
        <v>258</v>
      </c>
      <c r="F5">
        <f t="shared" si="1"/>
        <v>-1.4615</v>
      </c>
      <c r="G5">
        <v>258</v>
      </c>
      <c r="H5">
        <v>-2.125</v>
      </c>
      <c r="I5">
        <v>258</v>
      </c>
      <c r="J5">
        <f t="shared" si="2"/>
        <v>0.66349999999999998</v>
      </c>
      <c r="K5">
        <f t="shared" si="3"/>
        <v>371.70868347338933</v>
      </c>
    </row>
    <row r="6" spans="1:11" x14ac:dyDescent="0.35">
      <c r="A6">
        <v>257</v>
      </c>
      <c r="B6">
        <v>-1.238</v>
      </c>
      <c r="C6">
        <v>257</v>
      </c>
      <c r="D6">
        <v>-1.724</v>
      </c>
      <c r="E6">
        <f t="shared" si="0"/>
        <v>257</v>
      </c>
      <c r="F6">
        <f t="shared" si="1"/>
        <v>-1.4809999999999999</v>
      </c>
      <c r="G6">
        <v>257</v>
      </c>
      <c r="H6">
        <v>-1.9704999999999999</v>
      </c>
      <c r="I6">
        <v>257</v>
      </c>
      <c r="J6">
        <f t="shared" si="2"/>
        <v>0.48950000000000005</v>
      </c>
      <c r="K6">
        <f t="shared" si="3"/>
        <v>274.22969187675073</v>
      </c>
    </row>
    <row r="7" spans="1:11" x14ac:dyDescent="0.35">
      <c r="A7">
        <v>256</v>
      </c>
      <c r="B7">
        <v>-1.1299999999999999</v>
      </c>
      <c r="C7">
        <v>256</v>
      </c>
      <c r="D7">
        <v>-0.9</v>
      </c>
      <c r="E7">
        <f t="shared" si="0"/>
        <v>256</v>
      </c>
      <c r="F7">
        <f t="shared" si="1"/>
        <v>-1.0149999999999999</v>
      </c>
      <c r="G7">
        <v>256</v>
      </c>
      <c r="H7">
        <v>-1.8605</v>
      </c>
      <c r="I7">
        <v>256</v>
      </c>
      <c r="J7">
        <f t="shared" si="2"/>
        <v>0.84550000000000014</v>
      </c>
      <c r="K7">
        <f t="shared" si="3"/>
        <v>473.66946778711491</v>
      </c>
    </row>
    <row r="8" spans="1:11" x14ac:dyDescent="0.35">
      <c r="A8">
        <v>255</v>
      </c>
      <c r="B8">
        <v>-1.25</v>
      </c>
      <c r="C8">
        <v>255</v>
      </c>
      <c r="D8">
        <v>-1.177</v>
      </c>
      <c r="E8">
        <f t="shared" si="0"/>
        <v>255</v>
      </c>
      <c r="F8">
        <f t="shared" si="1"/>
        <v>-1.2135</v>
      </c>
      <c r="G8">
        <v>255</v>
      </c>
      <c r="H8">
        <v>-1.8614999999999999</v>
      </c>
      <c r="I8">
        <v>255</v>
      </c>
      <c r="J8">
        <f t="shared" si="2"/>
        <v>0.64799999999999991</v>
      </c>
      <c r="K8">
        <f t="shared" si="3"/>
        <v>363.02521008403357</v>
      </c>
    </row>
    <row r="9" spans="1:11" x14ac:dyDescent="0.35">
      <c r="A9">
        <v>254</v>
      </c>
      <c r="B9">
        <v>-1.2430000000000001</v>
      </c>
      <c r="C9">
        <v>254</v>
      </c>
      <c r="D9">
        <v>-0.73399999999999999</v>
      </c>
      <c r="E9">
        <f t="shared" si="0"/>
        <v>254</v>
      </c>
      <c r="F9">
        <f t="shared" si="1"/>
        <v>-0.98850000000000005</v>
      </c>
      <c r="G9">
        <v>254</v>
      </c>
      <c r="H9">
        <v>-2.3484999999999996</v>
      </c>
      <c r="I9">
        <v>254</v>
      </c>
      <c r="J9">
        <f t="shared" si="2"/>
        <v>1.3599999999999994</v>
      </c>
      <c r="K9">
        <f t="shared" si="3"/>
        <v>761.9047619047617</v>
      </c>
    </row>
    <row r="10" spans="1:11" x14ac:dyDescent="0.35">
      <c r="A10">
        <v>253</v>
      </c>
      <c r="B10">
        <v>-1.3460000000000001</v>
      </c>
      <c r="C10">
        <v>253</v>
      </c>
      <c r="D10">
        <v>-1.3140000000000001</v>
      </c>
      <c r="E10">
        <f t="shared" si="0"/>
        <v>253</v>
      </c>
      <c r="F10">
        <f t="shared" si="1"/>
        <v>-1.33</v>
      </c>
      <c r="G10">
        <v>253</v>
      </c>
      <c r="H10">
        <v>-2.1444999999999999</v>
      </c>
      <c r="I10">
        <v>253</v>
      </c>
      <c r="J10">
        <f t="shared" si="2"/>
        <v>0.81449999999999978</v>
      </c>
      <c r="K10">
        <f t="shared" si="3"/>
        <v>456.30252100840323</v>
      </c>
    </row>
    <row r="11" spans="1:11" x14ac:dyDescent="0.35">
      <c r="A11">
        <v>252</v>
      </c>
      <c r="B11">
        <v>-1.306</v>
      </c>
      <c r="C11">
        <v>252</v>
      </c>
      <c r="D11">
        <v>-1.3720000000000001</v>
      </c>
      <c r="E11">
        <f t="shared" si="0"/>
        <v>252</v>
      </c>
      <c r="F11">
        <f t="shared" si="1"/>
        <v>-1.339</v>
      </c>
      <c r="G11">
        <v>252</v>
      </c>
      <c r="H11">
        <v>-1.9524999999999999</v>
      </c>
      <c r="I11">
        <v>252</v>
      </c>
      <c r="J11">
        <f t="shared" si="2"/>
        <v>0.61349999999999993</v>
      </c>
      <c r="K11">
        <f t="shared" si="3"/>
        <v>343.6974789915966</v>
      </c>
    </row>
    <row r="12" spans="1:11" x14ac:dyDescent="0.35">
      <c r="A12">
        <v>251</v>
      </c>
      <c r="B12">
        <v>-1.72</v>
      </c>
      <c r="C12">
        <v>251</v>
      </c>
      <c r="D12">
        <v>-1.3919999999999999</v>
      </c>
      <c r="E12">
        <f t="shared" si="0"/>
        <v>251</v>
      </c>
      <c r="F12">
        <f t="shared" si="1"/>
        <v>-1.556</v>
      </c>
      <c r="G12">
        <v>251</v>
      </c>
      <c r="H12">
        <v>-1.8915000000000002</v>
      </c>
      <c r="I12">
        <v>251</v>
      </c>
      <c r="J12">
        <f t="shared" si="2"/>
        <v>0.33550000000000013</v>
      </c>
      <c r="K12">
        <f t="shared" si="3"/>
        <v>187.95518207282919</v>
      </c>
    </row>
    <row r="13" spans="1:11" x14ac:dyDescent="0.35">
      <c r="A13">
        <v>250</v>
      </c>
      <c r="B13">
        <v>-1.161</v>
      </c>
      <c r="C13">
        <v>250</v>
      </c>
      <c r="D13">
        <v>-1.157</v>
      </c>
      <c r="E13">
        <f t="shared" si="0"/>
        <v>250</v>
      </c>
      <c r="F13">
        <f t="shared" si="1"/>
        <v>-1.159</v>
      </c>
      <c r="G13">
        <v>250</v>
      </c>
      <c r="H13">
        <v>-2.0855000000000001</v>
      </c>
      <c r="I13">
        <v>250</v>
      </c>
      <c r="J13">
        <f t="shared" si="2"/>
        <v>0.9265000000000001</v>
      </c>
      <c r="K13">
        <f t="shared" si="3"/>
        <v>519.04761904761915</v>
      </c>
    </row>
    <row r="14" spans="1:11" x14ac:dyDescent="0.35">
      <c r="A14">
        <v>249</v>
      </c>
      <c r="B14">
        <v>-1.706</v>
      </c>
      <c r="C14">
        <v>249</v>
      </c>
      <c r="D14">
        <v>-1.593</v>
      </c>
      <c r="E14">
        <f t="shared" si="0"/>
        <v>249</v>
      </c>
      <c r="F14">
        <f t="shared" si="1"/>
        <v>-1.6495</v>
      </c>
      <c r="G14">
        <v>249</v>
      </c>
      <c r="H14">
        <v>-2.2035</v>
      </c>
      <c r="I14">
        <v>249</v>
      </c>
      <c r="J14">
        <f t="shared" si="2"/>
        <v>0.55400000000000005</v>
      </c>
      <c r="K14">
        <f t="shared" si="3"/>
        <v>310.36414565826328</v>
      </c>
    </row>
    <row r="15" spans="1:11" x14ac:dyDescent="0.35">
      <c r="A15">
        <v>248</v>
      </c>
      <c r="B15">
        <v>-1.9379999999999999</v>
      </c>
      <c r="C15">
        <v>248</v>
      </c>
      <c r="D15">
        <v>-1.9159999999999999</v>
      </c>
      <c r="E15">
        <f t="shared" si="0"/>
        <v>248</v>
      </c>
      <c r="F15">
        <f t="shared" si="1"/>
        <v>-1.927</v>
      </c>
      <c r="G15">
        <v>248</v>
      </c>
      <c r="H15">
        <v>-2.0129999999999999</v>
      </c>
      <c r="I15">
        <v>248</v>
      </c>
      <c r="J15">
        <f t="shared" si="2"/>
        <v>8.5999999999999854E-2</v>
      </c>
      <c r="K15">
        <f t="shared" si="3"/>
        <v>48.179271708683395</v>
      </c>
    </row>
    <row r="16" spans="1:11" x14ac:dyDescent="0.35">
      <c r="A16">
        <v>247</v>
      </c>
      <c r="B16">
        <v>-2.2970000000000002</v>
      </c>
      <c r="C16">
        <v>247</v>
      </c>
      <c r="D16">
        <v>-1.8859999999999999</v>
      </c>
      <c r="E16">
        <f t="shared" si="0"/>
        <v>247</v>
      </c>
      <c r="F16">
        <f t="shared" si="1"/>
        <v>-2.0914999999999999</v>
      </c>
      <c r="G16">
        <v>247</v>
      </c>
      <c r="H16">
        <v>-2.0720000000000001</v>
      </c>
      <c r="I16">
        <v>247</v>
      </c>
      <c r="J16">
        <f t="shared" si="2"/>
        <v>-1.9499999999999851E-2</v>
      </c>
      <c r="K16">
        <f t="shared" si="3"/>
        <v>-10.924369747899076</v>
      </c>
    </row>
    <row r="17" spans="1:11" x14ac:dyDescent="0.35">
      <c r="A17">
        <v>246</v>
      </c>
      <c r="B17">
        <v>-2.0009999999999999</v>
      </c>
      <c r="C17">
        <v>246</v>
      </c>
      <c r="D17">
        <v>-1.976</v>
      </c>
      <c r="E17">
        <f t="shared" si="0"/>
        <v>246</v>
      </c>
      <c r="F17">
        <f t="shared" si="1"/>
        <v>-1.9884999999999999</v>
      </c>
      <c r="G17">
        <v>246</v>
      </c>
      <c r="H17">
        <v>-2.2885</v>
      </c>
      <c r="I17">
        <v>246</v>
      </c>
      <c r="J17">
        <f t="shared" si="2"/>
        <v>0.30000000000000004</v>
      </c>
      <c r="K17">
        <f t="shared" si="3"/>
        <v>168.06722689075633</v>
      </c>
    </row>
    <row r="18" spans="1:11" x14ac:dyDescent="0.35">
      <c r="A18">
        <v>245</v>
      </c>
      <c r="B18">
        <v>-2.5819999999999999</v>
      </c>
      <c r="C18">
        <v>245</v>
      </c>
      <c r="D18">
        <v>-2.343</v>
      </c>
      <c r="E18">
        <f t="shared" si="0"/>
        <v>245</v>
      </c>
      <c r="F18">
        <f t="shared" si="1"/>
        <v>-2.4624999999999999</v>
      </c>
      <c r="G18">
        <v>245</v>
      </c>
      <c r="H18">
        <v>-2.2605000000000004</v>
      </c>
      <c r="I18">
        <v>245</v>
      </c>
      <c r="J18">
        <f t="shared" si="2"/>
        <v>-0.20199999999999951</v>
      </c>
      <c r="K18">
        <f t="shared" si="3"/>
        <v>-113.1652661064423</v>
      </c>
    </row>
    <row r="19" spans="1:11" x14ac:dyDescent="0.35">
      <c r="A19">
        <v>244</v>
      </c>
      <c r="B19">
        <v>-2.2919999999999998</v>
      </c>
      <c r="C19">
        <v>244</v>
      </c>
      <c r="D19">
        <v>-2.0840000000000001</v>
      </c>
      <c r="E19">
        <f t="shared" si="0"/>
        <v>244</v>
      </c>
      <c r="F19">
        <f t="shared" si="1"/>
        <v>-2.1879999999999997</v>
      </c>
      <c r="G19">
        <v>244</v>
      </c>
      <c r="H19">
        <v>-2.1970000000000001</v>
      </c>
      <c r="I19">
        <v>244</v>
      </c>
      <c r="J19">
        <f t="shared" si="2"/>
        <v>9.0000000000003411E-3</v>
      </c>
      <c r="K19">
        <f t="shared" si="3"/>
        <v>5.0420168067228808</v>
      </c>
    </row>
    <row r="20" spans="1:11" x14ac:dyDescent="0.35">
      <c r="A20">
        <v>243</v>
      </c>
      <c r="B20">
        <v>-2.6760000000000002</v>
      </c>
      <c r="C20">
        <v>243</v>
      </c>
      <c r="D20">
        <v>-2.6629999999999998</v>
      </c>
      <c r="E20">
        <f t="shared" si="0"/>
        <v>243</v>
      </c>
      <c r="F20">
        <f t="shared" si="1"/>
        <v>-2.6695000000000002</v>
      </c>
      <c r="G20">
        <v>243</v>
      </c>
      <c r="H20">
        <v>-2.0804999999999998</v>
      </c>
      <c r="I20">
        <v>243</v>
      </c>
      <c r="J20">
        <f t="shared" si="2"/>
        <v>-0.58900000000000041</v>
      </c>
      <c r="K20">
        <f t="shared" si="3"/>
        <v>-329.97198879551848</v>
      </c>
    </row>
    <row r="21" spans="1:11" x14ac:dyDescent="0.35">
      <c r="A21">
        <v>242</v>
      </c>
      <c r="B21">
        <v>-2.91</v>
      </c>
      <c r="C21">
        <v>242</v>
      </c>
      <c r="D21">
        <v>-2.6080000000000001</v>
      </c>
      <c r="E21">
        <f t="shared" si="0"/>
        <v>242</v>
      </c>
      <c r="F21">
        <f t="shared" si="1"/>
        <v>-2.7590000000000003</v>
      </c>
      <c r="G21">
        <v>242</v>
      </c>
      <c r="H21">
        <v>-2.056</v>
      </c>
      <c r="I21">
        <v>242</v>
      </c>
      <c r="J21">
        <f t="shared" si="2"/>
        <v>-0.70300000000000029</v>
      </c>
      <c r="K21">
        <f t="shared" si="3"/>
        <v>-393.83753501400582</v>
      </c>
    </row>
    <row r="22" spans="1:11" x14ac:dyDescent="0.35">
      <c r="A22">
        <v>241</v>
      </c>
      <c r="B22">
        <v>-3.5840000000000001</v>
      </c>
      <c r="C22">
        <v>241</v>
      </c>
      <c r="D22">
        <v>-3.4769999999999999</v>
      </c>
      <c r="E22">
        <f t="shared" si="0"/>
        <v>241</v>
      </c>
      <c r="F22">
        <f t="shared" si="1"/>
        <v>-3.5305</v>
      </c>
      <c r="G22">
        <v>241</v>
      </c>
      <c r="H22">
        <v>-2.2475000000000001</v>
      </c>
      <c r="I22">
        <v>241</v>
      </c>
      <c r="J22">
        <f t="shared" si="2"/>
        <v>-1.2829999999999999</v>
      </c>
      <c r="K22">
        <f t="shared" si="3"/>
        <v>-718.76750700280115</v>
      </c>
    </row>
    <row r="23" spans="1:11" x14ac:dyDescent="0.35">
      <c r="A23">
        <v>240</v>
      </c>
      <c r="B23">
        <v>-4.1340000000000003</v>
      </c>
      <c r="C23">
        <v>240</v>
      </c>
      <c r="D23">
        <v>-3.7090000000000001</v>
      </c>
      <c r="E23">
        <f t="shared" si="0"/>
        <v>240</v>
      </c>
      <c r="F23">
        <f t="shared" si="1"/>
        <v>-3.9215</v>
      </c>
      <c r="G23">
        <v>240</v>
      </c>
      <c r="H23">
        <v>-2.2805</v>
      </c>
      <c r="I23">
        <v>240</v>
      </c>
      <c r="J23">
        <f t="shared" si="2"/>
        <v>-1.641</v>
      </c>
      <c r="K23">
        <f t="shared" si="3"/>
        <v>-919.32773109243692</v>
      </c>
    </row>
    <row r="24" spans="1:11" x14ac:dyDescent="0.35">
      <c r="A24">
        <v>239</v>
      </c>
      <c r="B24">
        <v>-4.7460000000000004</v>
      </c>
      <c r="C24">
        <v>239</v>
      </c>
      <c r="D24">
        <v>-4.6980000000000004</v>
      </c>
      <c r="E24">
        <f t="shared" si="0"/>
        <v>239</v>
      </c>
      <c r="F24">
        <f t="shared" si="1"/>
        <v>-4.7220000000000004</v>
      </c>
      <c r="G24">
        <v>239</v>
      </c>
      <c r="H24">
        <v>-2.73</v>
      </c>
      <c r="I24">
        <v>239</v>
      </c>
      <c r="J24">
        <f t="shared" si="2"/>
        <v>-1.9920000000000004</v>
      </c>
      <c r="K24">
        <f t="shared" si="3"/>
        <v>-1115.9663865546222</v>
      </c>
    </row>
    <row r="25" spans="1:11" x14ac:dyDescent="0.35">
      <c r="A25">
        <v>238</v>
      </c>
      <c r="B25">
        <v>-5.1790000000000003</v>
      </c>
      <c r="C25">
        <v>238</v>
      </c>
      <c r="D25">
        <v>-5.1180000000000003</v>
      </c>
      <c r="E25">
        <f t="shared" si="0"/>
        <v>238</v>
      </c>
      <c r="F25">
        <f t="shared" si="1"/>
        <v>-5.1485000000000003</v>
      </c>
      <c r="G25">
        <v>238</v>
      </c>
      <c r="H25">
        <v>-2.121</v>
      </c>
      <c r="I25">
        <v>238</v>
      </c>
      <c r="J25">
        <f t="shared" si="2"/>
        <v>-3.0275000000000003</v>
      </c>
      <c r="K25">
        <f t="shared" si="3"/>
        <v>-1696.0784313725492</v>
      </c>
    </row>
    <row r="26" spans="1:11" x14ac:dyDescent="0.35">
      <c r="A26">
        <v>237</v>
      </c>
      <c r="B26">
        <v>-6.3</v>
      </c>
      <c r="C26">
        <v>237</v>
      </c>
      <c r="D26">
        <v>-5.7240000000000002</v>
      </c>
      <c r="E26">
        <f t="shared" si="0"/>
        <v>237</v>
      </c>
      <c r="F26">
        <f t="shared" si="1"/>
        <v>-6.0120000000000005</v>
      </c>
      <c r="G26">
        <v>237</v>
      </c>
      <c r="H26">
        <v>-2.5760000000000001</v>
      </c>
      <c r="I26">
        <v>237</v>
      </c>
      <c r="J26">
        <f t="shared" si="2"/>
        <v>-3.4360000000000004</v>
      </c>
      <c r="K26">
        <f t="shared" si="3"/>
        <v>-1924.9299719887958</v>
      </c>
    </row>
    <row r="27" spans="1:11" x14ac:dyDescent="0.35">
      <c r="A27">
        <v>236</v>
      </c>
      <c r="B27">
        <v>-7.28</v>
      </c>
      <c r="C27">
        <v>236</v>
      </c>
      <c r="D27">
        <v>-6.5519999999999996</v>
      </c>
      <c r="E27">
        <f t="shared" si="0"/>
        <v>236</v>
      </c>
      <c r="F27">
        <f t="shared" si="1"/>
        <v>-6.9160000000000004</v>
      </c>
      <c r="G27">
        <v>236</v>
      </c>
      <c r="H27">
        <v>-2.73</v>
      </c>
      <c r="I27">
        <v>236</v>
      </c>
      <c r="J27">
        <f t="shared" si="2"/>
        <v>-4.1859999999999999</v>
      </c>
      <c r="K27">
        <f t="shared" si="3"/>
        <v>-2345.0980392156862</v>
      </c>
    </row>
    <row r="28" spans="1:11" x14ac:dyDescent="0.35">
      <c r="A28">
        <v>235</v>
      </c>
      <c r="B28">
        <v>-8.4280000000000008</v>
      </c>
      <c r="C28">
        <v>235</v>
      </c>
      <c r="D28">
        <v>-8.0730000000000004</v>
      </c>
      <c r="E28">
        <f t="shared" si="0"/>
        <v>235</v>
      </c>
      <c r="F28">
        <f t="shared" si="1"/>
        <v>-8.2505000000000006</v>
      </c>
      <c r="G28">
        <v>235</v>
      </c>
      <c r="H28">
        <v>-2.8609999999999998</v>
      </c>
      <c r="I28">
        <v>235</v>
      </c>
      <c r="J28">
        <f t="shared" si="2"/>
        <v>-5.3895000000000008</v>
      </c>
      <c r="K28">
        <f t="shared" si="3"/>
        <v>-3019.3277310924377</v>
      </c>
    </row>
    <row r="29" spans="1:11" x14ac:dyDescent="0.35">
      <c r="A29">
        <v>234</v>
      </c>
      <c r="B29">
        <v>-9.5280000000000005</v>
      </c>
      <c r="C29">
        <v>234</v>
      </c>
      <c r="D29">
        <v>-8.9909999999999997</v>
      </c>
      <c r="E29">
        <f t="shared" si="0"/>
        <v>234</v>
      </c>
      <c r="F29">
        <f t="shared" si="1"/>
        <v>-9.2594999999999992</v>
      </c>
      <c r="G29">
        <v>234</v>
      </c>
      <c r="H29">
        <v>-2.5635000000000003</v>
      </c>
      <c r="I29">
        <v>234</v>
      </c>
      <c r="J29">
        <f t="shared" si="2"/>
        <v>-6.6959999999999988</v>
      </c>
      <c r="K29">
        <f t="shared" si="3"/>
        <v>-3751.2605042016803</v>
      </c>
    </row>
    <row r="30" spans="1:11" x14ac:dyDescent="0.35">
      <c r="A30">
        <v>233</v>
      </c>
      <c r="B30">
        <v>-10.423</v>
      </c>
      <c r="C30">
        <v>233</v>
      </c>
      <c r="D30">
        <v>-10.471</v>
      </c>
      <c r="E30">
        <f t="shared" si="0"/>
        <v>233</v>
      </c>
      <c r="F30">
        <f t="shared" si="1"/>
        <v>-10.446999999999999</v>
      </c>
      <c r="G30">
        <v>233</v>
      </c>
      <c r="H30">
        <v>-2.6469999999999998</v>
      </c>
      <c r="I30">
        <v>233</v>
      </c>
      <c r="J30">
        <f t="shared" si="2"/>
        <v>-7.7999999999999989</v>
      </c>
      <c r="K30">
        <f t="shared" si="3"/>
        <v>-4369.7478991596636</v>
      </c>
    </row>
    <row r="31" spans="1:11" x14ac:dyDescent="0.35">
      <c r="A31">
        <v>232</v>
      </c>
      <c r="B31">
        <v>-12.32</v>
      </c>
      <c r="C31">
        <v>232</v>
      </c>
      <c r="D31">
        <v>-12.09</v>
      </c>
      <c r="E31">
        <f t="shared" si="0"/>
        <v>232</v>
      </c>
      <c r="F31">
        <f t="shared" si="1"/>
        <v>-12.205</v>
      </c>
      <c r="G31">
        <v>232</v>
      </c>
      <c r="H31">
        <v>-2.3719999999999999</v>
      </c>
      <c r="I31">
        <v>232</v>
      </c>
      <c r="J31">
        <f t="shared" si="2"/>
        <v>-9.8330000000000002</v>
      </c>
      <c r="K31">
        <f t="shared" si="3"/>
        <v>-5508.6834733893556</v>
      </c>
    </row>
    <row r="32" spans="1:11" x14ac:dyDescent="0.35">
      <c r="A32">
        <v>231</v>
      </c>
      <c r="B32">
        <v>-13.928000000000001</v>
      </c>
      <c r="C32">
        <v>231</v>
      </c>
      <c r="D32">
        <v>-13.404999999999999</v>
      </c>
      <c r="E32">
        <f t="shared" si="0"/>
        <v>231</v>
      </c>
      <c r="F32">
        <f t="shared" si="1"/>
        <v>-13.666499999999999</v>
      </c>
      <c r="G32">
        <v>231</v>
      </c>
      <c r="H32">
        <v>-2.4744999999999999</v>
      </c>
      <c r="I32">
        <v>231</v>
      </c>
      <c r="J32">
        <f t="shared" si="2"/>
        <v>-11.192</v>
      </c>
      <c r="K32">
        <f t="shared" si="3"/>
        <v>-6270.028011204482</v>
      </c>
    </row>
    <row r="33" spans="1:11" x14ac:dyDescent="0.35">
      <c r="A33">
        <v>230</v>
      </c>
      <c r="B33">
        <v>-15.654</v>
      </c>
      <c r="C33">
        <v>230</v>
      </c>
      <c r="D33">
        <v>-14.861000000000001</v>
      </c>
      <c r="E33">
        <f t="shared" si="0"/>
        <v>230</v>
      </c>
      <c r="F33">
        <f t="shared" si="1"/>
        <v>-15.2575</v>
      </c>
      <c r="G33">
        <v>230</v>
      </c>
      <c r="H33">
        <v>-2.4340000000000002</v>
      </c>
      <c r="I33">
        <v>230</v>
      </c>
      <c r="J33">
        <f t="shared" si="2"/>
        <v>-12.823499999999999</v>
      </c>
      <c r="K33">
        <f t="shared" si="3"/>
        <v>-7184.0336134453783</v>
      </c>
    </row>
    <row r="34" spans="1:11" x14ac:dyDescent="0.35">
      <c r="A34">
        <v>229</v>
      </c>
      <c r="B34">
        <v>-16.372</v>
      </c>
      <c r="C34">
        <v>229</v>
      </c>
      <c r="D34">
        <v>-16.463000000000001</v>
      </c>
      <c r="E34">
        <f t="shared" si="0"/>
        <v>229</v>
      </c>
      <c r="F34">
        <f t="shared" si="1"/>
        <v>-16.4175</v>
      </c>
      <c r="G34">
        <v>229</v>
      </c>
      <c r="H34">
        <v>-3.0024999999999999</v>
      </c>
      <c r="I34">
        <v>229</v>
      </c>
      <c r="J34">
        <f t="shared" si="2"/>
        <v>-13.415000000000001</v>
      </c>
      <c r="K34">
        <f t="shared" si="3"/>
        <v>-7515.4061624649858</v>
      </c>
    </row>
    <row r="35" spans="1:11" x14ac:dyDescent="0.35">
      <c r="A35">
        <v>228</v>
      </c>
      <c r="B35">
        <v>-18.347000000000001</v>
      </c>
      <c r="C35">
        <v>228</v>
      </c>
      <c r="D35">
        <v>-17.696000000000002</v>
      </c>
      <c r="E35">
        <f t="shared" si="0"/>
        <v>228</v>
      </c>
      <c r="F35">
        <f t="shared" si="1"/>
        <v>-18.021500000000003</v>
      </c>
      <c r="G35">
        <v>228</v>
      </c>
      <c r="H35">
        <v>-2.8119999999999998</v>
      </c>
      <c r="I35">
        <v>228</v>
      </c>
      <c r="J35">
        <f t="shared" si="2"/>
        <v>-15.209500000000004</v>
      </c>
      <c r="K35">
        <f t="shared" si="3"/>
        <v>-8520.7282913165291</v>
      </c>
    </row>
    <row r="36" spans="1:11" x14ac:dyDescent="0.35">
      <c r="A36">
        <v>227</v>
      </c>
      <c r="B36">
        <v>-19.196999999999999</v>
      </c>
      <c r="C36">
        <v>227</v>
      </c>
      <c r="D36">
        <v>-19.797000000000001</v>
      </c>
      <c r="E36">
        <f t="shared" si="0"/>
        <v>227</v>
      </c>
      <c r="F36">
        <f t="shared" si="1"/>
        <v>-19.497</v>
      </c>
      <c r="G36">
        <v>227</v>
      </c>
      <c r="H36">
        <v>-2.7444999999999999</v>
      </c>
      <c r="I36">
        <v>227</v>
      </c>
      <c r="J36">
        <f t="shared" si="2"/>
        <v>-16.752500000000001</v>
      </c>
      <c r="K36">
        <f t="shared" si="3"/>
        <v>-9385.1540616246511</v>
      </c>
    </row>
    <row r="37" spans="1:11" x14ac:dyDescent="0.35">
      <c r="A37">
        <v>226</v>
      </c>
      <c r="B37">
        <v>-20.748000000000001</v>
      </c>
      <c r="C37">
        <v>226</v>
      </c>
      <c r="D37">
        <v>-19.488</v>
      </c>
      <c r="E37">
        <f t="shared" si="0"/>
        <v>226</v>
      </c>
      <c r="F37">
        <f t="shared" si="1"/>
        <v>-20.118000000000002</v>
      </c>
      <c r="G37">
        <v>226</v>
      </c>
      <c r="H37">
        <v>-2.6659999999999999</v>
      </c>
      <c r="I37">
        <v>226</v>
      </c>
      <c r="J37">
        <f t="shared" si="2"/>
        <v>-17.452000000000002</v>
      </c>
      <c r="K37">
        <f t="shared" si="3"/>
        <v>-9777.0308123249306</v>
      </c>
    </row>
    <row r="38" spans="1:11" x14ac:dyDescent="0.35">
      <c r="A38">
        <v>225</v>
      </c>
      <c r="B38">
        <v>-21.163</v>
      </c>
      <c r="C38">
        <v>225</v>
      </c>
      <c r="D38">
        <v>-20.649000000000001</v>
      </c>
      <c r="E38">
        <f t="shared" si="0"/>
        <v>225</v>
      </c>
      <c r="F38">
        <f t="shared" si="1"/>
        <v>-20.905999999999999</v>
      </c>
      <c r="G38">
        <v>225</v>
      </c>
      <c r="H38">
        <v>-2.8685</v>
      </c>
      <c r="I38">
        <v>225</v>
      </c>
      <c r="J38">
        <f t="shared" si="2"/>
        <v>-18.037499999999998</v>
      </c>
      <c r="K38">
        <f t="shared" si="3"/>
        <v>-10105.042016806721</v>
      </c>
    </row>
    <row r="39" spans="1:11" x14ac:dyDescent="0.35">
      <c r="A39">
        <v>224</v>
      </c>
      <c r="B39">
        <v>-20.981999999999999</v>
      </c>
      <c r="C39">
        <v>224</v>
      </c>
      <c r="D39">
        <v>-20.396000000000001</v>
      </c>
      <c r="E39">
        <f t="shared" si="0"/>
        <v>224</v>
      </c>
      <c r="F39">
        <f t="shared" si="1"/>
        <v>-20.689</v>
      </c>
      <c r="G39">
        <v>224</v>
      </c>
      <c r="H39">
        <v>-2.8250000000000002</v>
      </c>
      <c r="I39">
        <v>224</v>
      </c>
      <c r="J39">
        <f t="shared" si="2"/>
        <v>-17.864000000000001</v>
      </c>
      <c r="K39">
        <f t="shared" si="3"/>
        <v>-10007.843137254902</v>
      </c>
    </row>
    <row r="40" spans="1:11" x14ac:dyDescent="0.35">
      <c r="A40">
        <v>223</v>
      </c>
      <c r="B40">
        <v>-22.856999999999999</v>
      </c>
      <c r="C40">
        <v>223</v>
      </c>
      <c r="D40">
        <v>-21.641999999999999</v>
      </c>
      <c r="E40">
        <f t="shared" si="0"/>
        <v>223</v>
      </c>
      <c r="F40">
        <f t="shared" si="1"/>
        <v>-22.249499999999998</v>
      </c>
      <c r="G40">
        <v>223</v>
      </c>
      <c r="H40">
        <v>-3.016</v>
      </c>
      <c r="I40">
        <v>223</v>
      </c>
      <c r="J40">
        <f t="shared" si="2"/>
        <v>-19.233499999999999</v>
      </c>
      <c r="K40">
        <f t="shared" si="3"/>
        <v>-10775.070028011205</v>
      </c>
    </row>
    <row r="41" spans="1:11" x14ac:dyDescent="0.35">
      <c r="A41">
        <v>222</v>
      </c>
      <c r="B41">
        <v>-21.35</v>
      </c>
      <c r="C41">
        <v>222</v>
      </c>
      <c r="D41">
        <v>-21.491</v>
      </c>
      <c r="E41">
        <f t="shared" si="0"/>
        <v>222</v>
      </c>
      <c r="F41">
        <f t="shared" si="1"/>
        <v>-21.420500000000001</v>
      </c>
      <c r="G41">
        <v>222</v>
      </c>
      <c r="H41">
        <v>-3.0369999999999999</v>
      </c>
      <c r="I41">
        <v>222</v>
      </c>
      <c r="J41">
        <f t="shared" si="2"/>
        <v>-18.383500000000002</v>
      </c>
      <c r="K41">
        <f t="shared" si="3"/>
        <v>-10298.879551820728</v>
      </c>
    </row>
    <row r="42" spans="1:11" x14ac:dyDescent="0.35">
      <c r="A42">
        <v>221</v>
      </c>
      <c r="B42">
        <v>-22.888999999999999</v>
      </c>
      <c r="C42">
        <v>221</v>
      </c>
      <c r="D42">
        <v>-21.155999999999999</v>
      </c>
      <c r="E42">
        <f t="shared" si="0"/>
        <v>221</v>
      </c>
      <c r="F42">
        <f t="shared" si="1"/>
        <v>-22.022500000000001</v>
      </c>
      <c r="G42">
        <v>221</v>
      </c>
      <c r="H42">
        <v>-2.8460000000000001</v>
      </c>
      <c r="I42">
        <v>221</v>
      </c>
      <c r="J42">
        <f t="shared" si="2"/>
        <v>-19.176500000000001</v>
      </c>
      <c r="K42">
        <f t="shared" si="3"/>
        <v>-10743.137254901962</v>
      </c>
    </row>
    <row r="43" spans="1:11" x14ac:dyDescent="0.35">
      <c r="A43">
        <v>220</v>
      </c>
      <c r="B43">
        <v>-21.914000000000001</v>
      </c>
      <c r="C43">
        <v>220</v>
      </c>
      <c r="D43">
        <v>-22.687000000000001</v>
      </c>
      <c r="E43">
        <f t="shared" si="0"/>
        <v>220</v>
      </c>
      <c r="F43">
        <f t="shared" si="1"/>
        <v>-22.3005</v>
      </c>
      <c r="G43">
        <v>220</v>
      </c>
      <c r="H43">
        <v>-2.8555000000000001</v>
      </c>
      <c r="I43">
        <v>220</v>
      </c>
      <c r="J43">
        <f t="shared" si="2"/>
        <v>-19.445</v>
      </c>
      <c r="K43">
        <f t="shared" si="3"/>
        <v>-10893.557422969188</v>
      </c>
    </row>
    <row r="44" spans="1:11" x14ac:dyDescent="0.35">
      <c r="A44">
        <v>219</v>
      </c>
      <c r="B44">
        <v>-22.286000000000001</v>
      </c>
      <c r="C44">
        <v>219</v>
      </c>
      <c r="D44">
        <v>-22.055</v>
      </c>
      <c r="E44">
        <f t="shared" si="0"/>
        <v>219</v>
      </c>
      <c r="F44">
        <f t="shared" si="1"/>
        <v>-22.170500000000001</v>
      </c>
      <c r="G44">
        <v>219</v>
      </c>
      <c r="H44">
        <v>-3.6324999999999998</v>
      </c>
      <c r="I44">
        <v>219</v>
      </c>
      <c r="J44">
        <f t="shared" si="2"/>
        <v>-18.538</v>
      </c>
      <c r="K44">
        <f t="shared" si="3"/>
        <v>-10385.434173669468</v>
      </c>
    </row>
    <row r="45" spans="1:11" x14ac:dyDescent="0.35">
      <c r="A45">
        <v>218</v>
      </c>
      <c r="B45">
        <v>-21.052</v>
      </c>
      <c r="C45">
        <v>218</v>
      </c>
      <c r="D45">
        <v>-21.440999999999999</v>
      </c>
      <c r="E45">
        <f t="shared" si="0"/>
        <v>218</v>
      </c>
      <c r="F45">
        <f t="shared" si="1"/>
        <v>-21.246499999999997</v>
      </c>
      <c r="G45">
        <v>218</v>
      </c>
      <c r="H45">
        <v>-4.12</v>
      </c>
      <c r="I45">
        <v>218</v>
      </c>
      <c r="J45">
        <f t="shared" si="2"/>
        <v>-17.126499999999997</v>
      </c>
      <c r="K45">
        <f t="shared" si="3"/>
        <v>-9594.6778711484567</v>
      </c>
    </row>
    <row r="46" spans="1:11" x14ac:dyDescent="0.35">
      <c r="A46">
        <v>217</v>
      </c>
      <c r="B46">
        <v>-22.722999999999999</v>
      </c>
      <c r="C46">
        <v>217</v>
      </c>
      <c r="D46">
        <v>-21.126000000000001</v>
      </c>
      <c r="E46">
        <f t="shared" si="0"/>
        <v>217</v>
      </c>
      <c r="F46">
        <f t="shared" si="1"/>
        <v>-21.924500000000002</v>
      </c>
      <c r="G46">
        <v>217</v>
      </c>
      <c r="H46">
        <v>-2.5594999999999999</v>
      </c>
      <c r="I46">
        <v>217</v>
      </c>
      <c r="J46">
        <f t="shared" si="2"/>
        <v>-19.365000000000002</v>
      </c>
      <c r="K46">
        <f t="shared" si="3"/>
        <v>-10848.739495798322</v>
      </c>
    </row>
    <row r="47" spans="1:11" x14ac:dyDescent="0.35">
      <c r="A47">
        <v>216</v>
      </c>
      <c r="B47">
        <v>-20.3</v>
      </c>
      <c r="C47">
        <v>216</v>
      </c>
      <c r="D47">
        <v>-20.96</v>
      </c>
      <c r="E47">
        <f t="shared" si="0"/>
        <v>216</v>
      </c>
      <c r="F47">
        <f t="shared" si="1"/>
        <v>-20.630000000000003</v>
      </c>
      <c r="G47">
        <v>216</v>
      </c>
      <c r="H47">
        <v>-3.4824999999999999</v>
      </c>
      <c r="I47">
        <v>216</v>
      </c>
      <c r="J47">
        <f t="shared" si="2"/>
        <v>-17.147500000000001</v>
      </c>
      <c r="K47">
        <f t="shared" si="3"/>
        <v>-9606.4425770308117</v>
      </c>
    </row>
    <row r="48" spans="1:11" x14ac:dyDescent="0.35">
      <c r="A48">
        <v>215</v>
      </c>
      <c r="B48">
        <v>-21.986000000000001</v>
      </c>
      <c r="C48">
        <v>215</v>
      </c>
      <c r="D48">
        <v>-21.234999999999999</v>
      </c>
      <c r="E48">
        <f t="shared" si="0"/>
        <v>215</v>
      </c>
      <c r="F48">
        <f t="shared" si="1"/>
        <v>-21.610500000000002</v>
      </c>
      <c r="G48">
        <v>215</v>
      </c>
      <c r="H48">
        <v>-2.1284999999999998</v>
      </c>
      <c r="I48">
        <v>215</v>
      </c>
      <c r="J48">
        <f t="shared" si="2"/>
        <v>-19.482000000000003</v>
      </c>
      <c r="K48">
        <f t="shared" si="3"/>
        <v>-10914.285714285716</v>
      </c>
    </row>
    <row r="49" spans="1:11" x14ac:dyDescent="0.35">
      <c r="A49">
        <v>214</v>
      </c>
      <c r="B49">
        <v>-21.408000000000001</v>
      </c>
      <c r="C49">
        <v>214</v>
      </c>
      <c r="D49">
        <v>-21.484000000000002</v>
      </c>
      <c r="E49">
        <f t="shared" si="0"/>
        <v>214</v>
      </c>
      <c r="F49">
        <f t="shared" si="1"/>
        <v>-21.446000000000002</v>
      </c>
      <c r="G49">
        <v>214</v>
      </c>
      <c r="H49">
        <v>-4.1500000000000004</v>
      </c>
      <c r="I49">
        <v>214</v>
      </c>
      <c r="J49">
        <f t="shared" si="2"/>
        <v>-17.295999999999999</v>
      </c>
      <c r="K49">
        <f t="shared" si="3"/>
        <v>-9689.6358543417373</v>
      </c>
    </row>
    <row r="50" spans="1:11" x14ac:dyDescent="0.35">
      <c r="A50">
        <v>213</v>
      </c>
      <c r="B50">
        <v>-19.741</v>
      </c>
      <c r="C50">
        <v>213</v>
      </c>
      <c r="D50">
        <v>-20.431000000000001</v>
      </c>
      <c r="E50">
        <f t="shared" si="0"/>
        <v>213</v>
      </c>
      <c r="F50">
        <f t="shared" si="1"/>
        <v>-20.085999999999999</v>
      </c>
      <c r="G50">
        <v>213</v>
      </c>
      <c r="H50">
        <v>-3.379</v>
      </c>
      <c r="I50">
        <v>213</v>
      </c>
      <c r="J50">
        <f t="shared" si="2"/>
        <v>-16.706999999999997</v>
      </c>
      <c r="K50">
        <f t="shared" si="3"/>
        <v>-9359.6638655462157</v>
      </c>
    </row>
    <row r="51" spans="1:11" x14ac:dyDescent="0.35">
      <c r="A51">
        <v>212</v>
      </c>
      <c r="B51">
        <v>-22.527999999999999</v>
      </c>
      <c r="C51">
        <v>212</v>
      </c>
      <c r="D51">
        <v>-20.91</v>
      </c>
      <c r="E51">
        <f t="shared" si="0"/>
        <v>212</v>
      </c>
      <c r="F51">
        <f t="shared" si="1"/>
        <v>-21.719000000000001</v>
      </c>
      <c r="G51">
        <v>212</v>
      </c>
      <c r="H51">
        <v>-3.0664999999999996</v>
      </c>
      <c r="I51">
        <v>212</v>
      </c>
      <c r="J51">
        <f t="shared" si="2"/>
        <v>-18.652500000000003</v>
      </c>
      <c r="K51">
        <f t="shared" si="3"/>
        <v>-10449.579831932775</v>
      </c>
    </row>
    <row r="52" spans="1:11" x14ac:dyDescent="0.35">
      <c r="A52">
        <v>211</v>
      </c>
      <c r="B52">
        <v>-21.56</v>
      </c>
      <c r="C52">
        <v>211</v>
      </c>
      <c r="D52">
        <v>-20.655999999999999</v>
      </c>
      <c r="E52">
        <f t="shared" si="0"/>
        <v>211</v>
      </c>
      <c r="F52">
        <f t="shared" si="1"/>
        <v>-21.107999999999997</v>
      </c>
      <c r="G52">
        <v>211</v>
      </c>
      <c r="H52">
        <v>-3.8815</v>
      </c>
      <c r="I52">
        <v>211</v>
      </c>
      <c r="J52">
        <f t="shared" si="2"/>
        <v>-17.226499999999998</v>
      </c>
      <c r="K52">
        <f t="shared" si="3"/>
        <v>-9650.7002801120434</v>
      </c>
    </row>
    <row r="53" spans="1:11" x14ac:dyDescent="0.35">
      <c r="A53">
        <v>210</v>
      </c>
      <c r="B53">
        <v>-19.931000000000001</v>
      </c>
      <c r="C53">
        <v>210</v>
      </c>
      <c r="D53">
        <v>-19.797000000000001</v>
      </c>
      <c r="E53">
        <f t="shared" si="0"/>
        <v>210</v>
      </c>
      <c r="F53">
        <f t="shared" si="1"/>
        <v>-19.864000000000001</v>
      </c>
      <c r="G53">
        <v>210</v>
      </c>
      <c r="H53">
        <v>-3.8075000000000001</v>
      </c>
      <c r="I53">
        <v>210</v>
      </c>
      <c r="J53">
        <f t="shared" si="2"/>
        <v>-16.0565</v>
      </c>
      <c r="K53">
        <f t="shared" si="3"/>
        <v>-8995.2380952380954</v>
      </c>
    </row>
    <row r="54" spans="1:11" x14ac:dyDescent="0.35">
      <c r="A54">
        <v>209</v>
      </c>
      <c r="B54">
        <v>-24.327000000000002</v>
      </c>
      <c r="C54">
        <v>209</v>
      </c>
      <c r="D54">
        <v>-22.431999999999999</v>
      </c>
      <c r="E54">
        <f t="shared" si="0"/>
        <v>209</v>
      </c>
      <c r="F54">
        <f t="shared" si="1"/>
        <v>-23.3795</v>
      </c>
      <c r="G54">
        <v>209</v>
      </c>
      <c r="H54">
        <v>-4.1550000000000002</v>
      </c>
      <c r="I54">
        <v>209</v>
      </c>
      <c r="J54">
        <f t="shared" si="2"/>
        <v>-19.224499999999999</v>
      </c>
      <c r="K54">
        <f t="shared" si="3"/>
        <v>-10770.028011204482</v>
      </c>
    </row>
    <row r="55" spans="1:11" x14ac:dyDescent="0.35">
      <c r="A55">
        <v>208</v>
      </c>
      <c r="B55">
        <v>-21.773</v>
      </c>
      <c r="C55">
        <v>208</v>
      </c>
      <c r="D55">
        <v>-22.655000000000001</v>
      </c>
      <c r="E55">
        <f t="shared" si="0"/>
        <v>208</v>
      </c>
      <c r="F55">
        <f t="shared" si="1"/>
        <v>-22.213999999999999</v>
      </c>
      <c r="G55">
        <v>208</v>
      </c>
      <c r="H55">
        <v>-3.5295000000000001</v>
      </c>
      <c r="I55">
        <v>208</v>
      </c>
      <c r="J55">
        <f t="shared" si="2"/>
        <v>-18.6845</v>
      </c>
      <c r="K55">
        <f t="shared" si="3"/>
        <v>-10467.50700280112</v>
      </c>
    </row>
    <row r="56" spans="1:11" x14ac:dyDescent="0.35">
      <c r="A56">
        <v>207</v>
      </c>
      <c r="B56">
        <v>-19.937000000000001</v>
      </c>
      <c r="C56">
        <v>207</v>
      </c>
      <c r="D56">
        <v>-23.087</v>
      </c>
      <c r="E56">
        <f t="shared" si="0"/>
        <v>207</v>
      </c>
      <c r="F56">
        <f t="shared" si="1"/>
        <v>-21.512</v>
      </c>
      <c r="G56">
        <v>207</v>
      </c>
      <c r="H56">
        <v>-2.617</v>
      </c>
      <c r="I56">
        <v>207</v>
      </c>
      <c r="J56">
        <f t="shared" si="2"/>
        <v>-18.895</v>
      </c>
      <c r="K56">
        <f t="shared" si="3"/>
        <v>-10585.434173669468</v>
      </c>
    </row>
    <row r="57" spans="1:11" x14ac:dyDescent="0.35">
      <c r="A57">
        <v>206</v>
      </c>
      <c r="B57">
        <v>-14.861000000000001</v>
      </c>
      <c r="C57">
        <v>206</v>
      </c>
      <c r="D57">
        <v>-15.324</v>
      </c>
      <c r="E57">
        <f t="shared" si="0"/>
        <v>206</v>
      </c>
      <c r="F57">
        <f t="shared" si="1"/>
        <v>-15.092500000000001</v>
      </c>
      <c r="G57">
        <v>206</v>
      </c>
      <c r="H57">
        <v>-3.6884999999999999</v>
      </c>
      <c r="I57">
        <v>206</v>
      </c>
      <c r="J57">
        <f t="shared" si="2"/>
        <v>-11.404000000000002</v>
      </c>
      <c r="K57">
        <f t="shared" si="3"/>
        <v>-6388.7955182072837</v>
      </c>
    </row>
    <row r="58" spans="1:11" x14ac:dyDescent="0.35">
      <c r="A58">
        <v>205</v>
      </c>
      <c r="B58">
        <v>-17.864000000000001</v>
      </c>
      <c r="C58">
        <v>205</v>
      </c>
      <c r="D58">
        <v>-13.651</v>
      </c>
      <c r="E58">
        <f t="shared" si="0"/>
        <v>205</v>
      </c>
      <c r="F58">
        <f t="shared" si="1"/>
        <v>-15.7575</v>
      </c>
      <c r="G58">
        <v>205</v>
      </c>
      <c r="H58">
        <v>-1.4375</v>
      </c>
      <c r="I58">
        <v>205</v>
      </c>
      <c r="J58">
        <f t="shared" si="2"/>
        <v>-14.32</v>
      </c>
      <c r="K58">
        <f t="shared" si="3"/>
        <v>-8022.4089635854343</v>
      </c>
    </row>
    <row r="59" spans="1:11" x14ac:dyDescent="0.35">
      <c r="A59">
        <v>204</v>
      </c>
      <c r="B59">
        <v>-18.231000000000002</v>
      </c>
      <c r="C59">
        <v>204</v>
      </c>
      <c r="D59">
        <v>-22.876999999999999</v>
      </c>
      <c r="E59">
        <f t="shared" si="0"/>
        <v>204</v>
      </c>
      <c r="F59">
        <f t="shared" si="1"/>
        <v>-20.554000000000002</v>
      </c>
      <c r="G59">
        <v>204</v>
      </c>
      <c r="H59">
        <v>-2.4125000000000001</v>
      </c>
      <c r="I59">
        <v>204</v>
      </c>
      <c r="J59">
        <f t="shared" si="2"/>
        <v>-18.141500000000001</v>
      </c>
      <c r="K59">
        <f t="shared" si="3"/>
        <v>-10163.305322128852</v>
      </c>
    </row>
    <row r="60" spans="1:11" x14ac:dyDescent="0.35">
      <c r="A60">
        <v>203</v>
      </c>
      <c r="B60">
        <v>-6.5890000000000004</v>
      </c>
      <c r="C60">
        <v>203</v>
      </c>
      <c r="D60">
        <v>-1.4</v>
      </c>
      <c r="E60">
        <f t="shared" si="0"/>
        <v>203</v>
      </c>
      <c r="F60">
        <f t="shared" si="1"/>
        <v>-3.9945000000000004</v>
      </c>
      <c r="G60">
        <v>203</v>
      </c>
      <c r="H60">
        <v>-9.4125000000000014</v>
      </c>
      <c r="I60">
        <v>203</v>
      </c>
      <c r="J60">
        <f t="shared" si="2"/>
        <v>5.418000000000001</v>
      </c>
      <c r="K60">
        <f t="shared" si="3"/>
        <v>3035.2941176470595</v>
      </c>
    </row>
    <row r="61" spans="1:11" x14ac:dyDescent="0.35">
      <c r="A61">
        <v>202</v>
      </c>
      <c r="B61">
        <v>-16.62</v>
      </c>
      <c r="C61">
        <v>202</v>
      </c>
      <c r="D61">
        <v>5.4</v>
      </c>
      <c r="E61">
        <f t="shared" si="0"/>
        <v>202</v>
      </c>
      <c r="F61">
        <f t="shared" si="1"/>
        <v>-5.61</v>
      </c>
      <c r="G61">
        <v>202</v>
      </c>
      <c r="H61">
        <v>-3.8014999999999999</v>
      </c>
      <c r="I61">
        <v>202</v>
      </c>
      <c r="J61">
        <f t="shared" si="2"/>
        <v>-1.8085000000000004</v>
      </c>
      <c r="K61">
        <f t="shared" si="3"/>
        <v>-1013.1652661064428</v>
      </c>
    </row>
    <row r="62" spans="1:11" x14ac:dyDescent="0.35">
      <c r="A62">
        <v>201</v>
      </c>
      <c r="B62">
        <v>55.54</v>
      </c>
      <c r="C62">
        <v>201</v>
      </c>
      <c r="D62">
        <v>36.805999999999997</v>
      </c>
      <c r="E62">
        <f t="shared" si="0"/>
        <v>201</v>
      </c>
      <c r="F62">
        <f t="shared" si="1"/>
        <v>46.173000000000002</v>
      </c>
      <c r="G62">
        <v>201</v>
      </c>
      <c r="H62">
        <v>0.16949999999999976</v>
      </c>
      <c r="I62">
        <v>201</v>
      </c>
      <c r="J62">
        <f t="shared" si="2"/>
        <v>46.003500000000003</v>
      </c>
      <c r="K62">
        <f t="shared" si="3"/>
        <v>25772.268907563026</v>
      </c>
    </row>
    <row r="63" spans="1:11" x14ac:dyDescent="0.35">
      <c r="A63">
        <v>200</v>
      </c>
      <c r="B63">
        <v>10.448</v>
      </c>
      <c r="C63">
        <v>200</v>
      </c>
      <c r="D63">
        <v>83.44</v>
      </c>
      <c r="E63">
        <f t="shared" si="0"/>
        <v>200</v>
      </c>
      <c r="F63">
        <f t="shared" si="1"/>
        <v>46.944000000000003</v>
      </c>
      <c r="G63">
        <v>200</v>
      </c>
      <c r="H63">
        <v>30.027499999999996</v>
      </c>
      <c r="I63">
        <v>200</v>
      </c>
      <c r="J63">
        <f t="shared" si="2"/>
        <v>16.916500000000006</v>
      </c>
      <c r="K63">
        <f t="shared" si="3"/>
        <v>9477.0308123249342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9DE7-B894-455C-BB72-6A5D323039C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-2.1269999999999998</v>
      </c>
      <c r="C3">
        <v>260</v>
      </c>
      <c r="D3">
        <v>-2.4039999999999999</v>
      </c>
      <c r="E3">
        <f>C3</f>
        <v>260</v>
      </c>
      <c r="F3">
        <f>AVERAGE(B3,D3)</f>
        <v>-2.2654999999999998</v>
      </c>
      <c r="G3">
        <v>260</v>
      </c>
      <c r="H3">
        <v>-2.0629999999999997</v>
      </c>
      <c r="I3">
        <v>260</v>
      </c>
      <c r="J3">
        <f>F3-H3</f>
        <v>-0.20250000000000012</v>
      </c>
      <c r="K3">
        <f>(J3*1000000)/(119*1*15)</f>
        <v>-113.44537815126057</v>
      </c>
    </row>
    <row r="4" spans="1:11" x14ac:dyDescent="0.35">
      <c r="A4">
        <v>259</v>
      </c>
      <c r="B4">
        <v>-2.242</v>
      </c>
      <c r="C4">
        <v>259</v>
      </c>
      <c r="D4">
        <v>-2.1219999999999999</v>
      </c>
      <c r="E4">
        <f t="shared" ref="E4:E63" si="0">C4</f>
        <v>259</v>
      </c>
      <c r="F4">
        <f t="shared" ref="F4:F63" si="1">AVERAGE(B4,D4)</f>
        <v>-2.1819999999999999</v>
      </c>
      <c r="G4">
        <v>259</v>
      </c>
      <c r="H4">
        <v>-2.0870000000000002</v>
      </c>
      <c r="I4">
        <v>259</v>
      </c>
      <c r="J4">
        <f t="shared" ref="J4:J63" si="2">F4-H4</f>
        <v>-9.4999999999999751E-2</v>
      </c>
      <c r="K4">
        <f t="shared" ref="K4:K63" si="3">(J4*1000000)/(119*1*15)</f>
        <v>-53.221288515406023</v>
      </c>
    </row>
    <row r="5" spans="1:11" x14ac:dyDescent="0.35">
      <c r="A5">
        <v>258</v>
      </c>
      <c r="B5">
        <v>-2.173</v>
      </c>
      <c r="C5">
        <v>258</v>
      </c>
      <c r="D5">
        <v>-2.2749999999999999</v>
      </c>
      <c r="E5">
        <f t="shared" si="0"/>
        <v>258</v>
      </c>
      <c r="F5">
        <f t="shared" si="1"/>
        <v>-2.2240000000000002</v>
      </c>
      <c r="G5">
        <v>258</v>
      </c>
      <c r="H5">
        <v>-2.125</v>
      </c>
      <c r="I5">
        <v>258</v>
      </c>
      <c r="J5">
        <f t="shared" si="2"/>
        <v>-9.9000000000000199E-2</v>
      </c>
      <c r="K5">
        <f t="shared" si="3"/>
        <v>-55.462184873949695</v>
      </c>
    </row>
    <row r="6" spans="1:11" x14ac:dyDescent="0.35">
      <c r="A6">
        <v>257</v>
      </c>
      <c r="B6">
        <v>-2.1800000000000002</v>
      </c>
      <c r="C6">
        <v>257</v>
      </c>
      <c r="D6">
        <v>-2.1669999999999998</v>
      </c>
      <c r="E6">
        <f t="shared" si="0"/>
        <v>257</v>
      </c>
      <c r="F6">
        <f t="shared" si="1"/>
        <v>-2.1734999999999998</v>
      </c>
      <c r="G6">
        <v>257</v>
      </c>
      <c r="H6">
        <v>-1.9704999999999999</v>
      </c>
      <c r="I6">
        <v>257</v>
      </c>
      <c r="J6">
        <f t="shared" si="2"/>
        <v>-0.20299999999999985</v>
      </c>
      <c r="K6">
        <f t="shared" si="3"/>
        <v>-113.72549019607835</v>
      </c>
    </row>
    <row r="7" spans="1:11" x14ac:dyDescent="0.35">
      <c r="A7">
        <v>256</v>
      </c>
      <c r="B7">
        <v>-2.347</v>
      </c>
      <c r="C7">
        <v>256</v>
      </c>
      <c r="D7">
        <v>-2.62</v>
      </c>
      <c r="E7">
        <f t="shared" si="0"/>
        <v>256</v>
      </c>
      <c r="F7">
        <f t="shared" si="1"/>
        <v>-2.4835000000000003</v>
      </c>
      <c r="G7">
        <v>256</v>
      </c>
      <c r="H7">
        <v>-1.8605</v>
      </c>
      <c r="I7">
        <v>256</v>
      </c>
      <c r="J7">
        <f t="shared" si="2"/>
        <v>-0.62300000000000022</v>
      </c>
      <c r="K7">
        <f t="shared" si="3"/>
        <v>-349.01960784313741</v>
      </c>
    </row>
    <row r="8" spans="1:11" x14ac:dyDescent="0.35">
      <c r="A8">
        <v>255</v>
      </c>
      <c r="B8">
        <v>-2.6349999999999998</v>
      </c>
      <c r="C8">
        <v>255</v>
      </c>
      <c r="D8">
        <v>-2.4060000000000001</v>
      </c>
      <c r="E8">
        <f t="shared" si="0"/>
        <v>255</v>
      </c>
      <c r="F8">
        <f t="shared" si="1"/>
        <v>-2.5205000000000002</v>
      </c>
      <c r="G8">
        <v>255</v>
      </c>
      <c r="H8">
        <v>-1.8614999999999999</v>
      </c>
      <c r="I8">
        <v>255</v>
      </c>
      <c r="J8">
        <f t="shared" si="2"/>
        <v>-0.65900000000000025</v>
      </c>
      <c r="K8">
        <f t="shared" si="3"/>
        <v>-369.18767507002815</v>
      </c>
    </row>
    <row r="9" spans="1:11" x14ac:dyDescent="0.35">
      <c r="A9">
        <v>254</v>
      </c>
      <c r="B9">
        <v>-2.8580000000000001</v>
      </c>
      <c r="C9">
        <v>254</v>
      </c>
      <c r="D9">
        <v>-2.3330000000000002</v>
      </c>
      <c r="E9">
        <f t="shared" si="0"/>
        <v>254</v>
      </c>
      <c r="F9">
        <f t="shared" si="1"/>
        <v>-2.5955000000000004</v>
      </c>
      <c r="G9">
        <v>254</v>
      </c>
      <c r="H9">
        <v>-2.3484999999999996</v>
      </c>
      <c r="I9">
        <v>254</v>
      </c>
      <c r="J9">
        <f t="shared" si="2"/>
        <v>-0.24700000000000077</v>
      </c>
      <c r="K9">
        <f t="shared" si="3"/>
        <v>-138.37535014005647</v>
      </c>
    </row>
    <row r="10" spans="1:11" x14ac:dyDescent="0.35">
      <c r="A10">
        <v>253</v>
      </c>
      <c r="B10">
        <v>-2.1930000000000001</v>
      </c>
      <c r="C10">
        <v>253</v>
      </c>
      <c r="D10">
        <v>-2.5430000000000001</v>
      </c>
      <c r="E10">
        <f t="shared" si="0"/>
        <v>253</v>
      </c>
      <c r="F10">
        <f t="shared" si="1"/>
        <v>-2.3680000000000003</v>
      </c>
      <c r="G10">
        <v>253</v>
      </c>
      <c r="H10">
        <v>-2.1444999999999999</v>
      </c>
      <c r="I10">
        <v>253</v>
      </c>
      <c r="J10">
        <f t="shared" si="2"/>
        <v>-0.22350000000000048</v>
      </c>
      <c r="K10">
        <f t="shared" si="3"/>
        <v>-125.21008403361371</v>
      </c>
    </row>
    <row r="11" spans="1:11" x14ac:dyDescent="0.35">
      <c r="A11">
        <v>252</v>
      </c>
      <c r="B11">
        <v>-3.0449999999999999</v>
      </c>
      <c r="C11">
        <v>252</v>
      </c>
      <c r="D11">
        <v>-2.1440000000000001</v>
      </c>
      <c r="E11">
        <f t="shared" si="0"/>
        <v>252</v>
      </c>
      <c r="F11">
        <f t="shared" si="1"/>
        <v>-2.5945</v>
      </c>
      <c r="G11">
        <v>252</v>
      </c>
      <c r="H11">
        <v>-1.9524999999999999</v>
      </c>
      <c r="I11">
        <v>252</v>
      </c>
      <c r="J11">
        <f t="shared" si="2"/>
        <v>-0.64200000000000013</v>
      </c>
      <c r="K11">
        <f t="shared" si="3"/>
        <v>-359.66386554621857</v>
      </c>
    </row>
    <row r="12" spans="1:11" x14ac:dyDescent="0.35">
      <c r="A12">
        <v>251</v>
      </c>
      <c r="B12">
        <v>-2.383</v>
      </c>
      <c r="C12">
        <v>251</v>
      </c>
      <c r="D12">
        <v>-2.2839999999999998</v>
      </c>
      <c r="E12">
        <f t="shared" si="0"/>
        <v>251</v>
      </c>
      <c r="F12">
        <f t="shared" si="1"/>
        <v>-2.3334999999999999</v>
      </c>
      <c r="G12">
        <v>251</v>
      </c>
      <c r="H12">
        <v>-1.8915000000000002</v>
      </c>
      <c r="I12">
        <v>251</v>
      </c>
      <c r="J12">
        <f t="shared" si="2"/>
        <v>-0.44199999999999973</v>
      </c>
      <c r="K12">
        <f t="shared" si="3"/>
        <v>-247.61904761904745</v>
      </c>
    </row>
    <row r="13" spans="1:11" x14ac:dyDescent="0.35">
      <c r="A13">
        <v>250</v>
      </c>
      <c r="B13">
        <v>-2.5590000000000002</v>
      </c>
      <c r="C13">
        <v>250</v>
      </c>
      <c r="D13">
        <v>-2.3620000000000001</v>
      </c>
      <c r="E13">
        <f t="shared" si="0"/>
        <v>250</v>
      </c>
      <c r="F13">
        <f t="shared" si="1"/>
        <v>-2.4605000000000001</v>
      </c>
      <c r="G13">
        <v>250</v>
      </c>
      <c r="H13">
        <v>-2.0855000000000001</v>
      </c>
      <c r="I13">
        <v>250</v>
      </c>
      <c r="J13">
        <f t="shared" si="2"/>
        <v>-0.375</v>
      </c>
      <c r="K13">
        <f t="shared" si="3"/>
        <v>-210.08403361344537</v>
      </c>
    </row>
    <row r="14" spans="1:11" x14ac:dyDescent="0.35">
      <c r="A14">
        <v>249</v>
      </c>
      <c r="B14">
        <v>-2.6970000000000001</v>
      </c>
      <c r="C14">
        <v>249</v>
      </c>
      <c r="D14">
        <v>-2.895</v>
      </c>
      <c r="E14">
        <f t="shared" si="0"/>
        <v>249</v>
      </c>
      <c r="F14">
        <f t="shared" si="1"/>
        <v>-2.7960000000000003</v>
      </c>
      <c r="G14">
        <v>249</v>
      </c>
      <c r="H14">
        <v>-2.2035</v>
      </c>
      <c r="I14">
        <v>249</v>
      </c>
      <c r="J14">
        <f t="shared" si="2"/>
        <v>-0.59250000000000025</v>
      </c>
      <c r="K14">
        <f t="shared" si="3"/>
        <v>-331.93277310924384</v>
      </c>
    </row>
    <row r="15" spans="1:11" x14ac:dyDescent="0.35">
      <c r="A15">
        <v>248</v>
      </c>
      <c r="B15">
        <v>-2.5470000000000002</v>
      </c>
      <c r="C15">
        <v>248</v>
      </c>
      <c r="D15">
        <v>-2.819</v>
      </c>
      <c r="E15">
        <f t="shared" si="0"/>
        <v>248</v>
      </c>
      <c r="F15">
        <f t="shared" si="1"/>
        <v>-2.6829999999999998</v>
      </c>
      <c r="G15">
        <v>248</v>
      </c>
      <c r="H15">
        <v>-2.0129999999999999</v>
      </c>
      <c r="I15">
        <v>248</v>
      </c>
      <c r="J15">
        <f t="shared" si="2"/>
        <v>-0.66999999999999993</v>
      </c>
      <c r="K15">
        <f t="shared" si="3"/>
        <v>-375.35014005602233</v>
      </c>
    </row>
    <row r="16" spans="1:11" x14ac:dyDescent="0.35">
      <c r="A16">
        <v>247</v>
      </c>
      <c r="B16">
        <v>-3.1989999999999998</v>
      </c>
      <c r="C16">
        <v>247</v>
      </c>
      <c r="D16">
        <v>-2.9079999999999999</v>
      </c>
      <c r="E16">
        <f t="shared" si="0"/>
        <v>247</v>
      </c>
      <c r="F16">
        <f t="shared" si="1"/>
        <v>-3.0534999999999997</v>
      </c>
      <c r="G16">
        <v>247</v>
      </c>
      <c r="H16">
        <v>-2.0720000000000001</v>
      </c>
      <c r="I16">
        <v>247</v>
      </c>
      <c r="J16">
        <f t="shared" si="2"/>
        <v>-0.98149999999999959</v>
      </c>
      <c r="K16">
        <f t="shared" si="3"/>
        <v>-549.85994397759089</v>
      </c>
    </row>
    <row r="17" spans="1:11" x14ac:dyDescent="0.35">
      <c r="A17">
        <v>246</v>
      </c>
      <c r="B17">
        <v>-2.4940000000000002</v>
      </c>
      <c r="C17">
        <v>246</v>
      </c>
      <c r="D17">
        <v>-3.1509999999999998</v>
      </c>
      <c r="E17">
        <f t="shared" si="0"/>
        <v>246</v>
      </c>
      <c r="F17">
        <f t="shared" si="1"/>
        <v>-2.8224999999999998</v>
      </c>
      <c r="G17">
        <v>246</v>
      </c>
      <c r="H17">
        <v>-2.2885</v>
      </c>
      <c r="I17">
        <v>246</v>
      </c>
      <c r="J17">
        <f t="shared" si="2"/>
        <v>-0.53399999999999981</v>
      </c>
      <c r="K17">
        <f t="shared" si="3"/>
        <v>-299.15966386554607</v>
      </c>
    </row>
    <row r="18" spans="1:11" x14ac:dyDescent="0.35">
      <c r="A18">
        <v>245</v>
      </c>
      <c r="B18">
        <v>-3.35</v>
      </c>
      <c r="C18">
        <v>245</v>
      </c>
      <c r="D18">
        <v>-3.3479999999999999</v>
      </c>
      <c r="E18">
        <f t="shared" si="0"/>
        <v>245</v>
      </c>
      <c r="F18">
        <f t="shared" si="1"/>
        <v>-3.3490000000000002</v>
      </c>
      <c r="G18">
        <v>245</v>
      </c>
      <c r="H18">
        <v>-2.2605000000000004</v>
      </c>
      <c r="I18">
        <v>245</v>
      </c>
      <c r="J18">
        <f t="shared" si="2"/>
        <v>-1.0884999999999998</v>
      </c>
      <c r="K18">
        <f t="shared" si="3"/>
        <v>-609.80392156862729</v>
      </c>
    </row>
    <row r="19" spans="1:11" x14ac:dyDescent="0.35">
      <c r="A19">
        <v>244</v>
      </c>
      <c r="B19">
        <v>-3.323</v>
      </c>
      <c r="C19">
        <v>244</v>
      </c>
      <c r="D19">
        <v>-3.55</v>
      </c>
      <c r="E19">
        <f t="shared" si="0"/>
        <v>244</v>
      </c>
      <c r="F19">
        <f t="shared" si="1"/>
        <v>-3.4364999999999997</v>
      </c>
      <c r="G19">
        <v>244</v>
      </c>
      <c r="H19">
        <v>-2.1970000000000001</v>
      </c>
      <c r="I19">
        <v>244</v>
      </c>
      <c r="J19">
        <f t="shared" si="2"/>
        <v>-1.2394999999999996</v>
      </c>
      <c r="K19">
        <f t="shared" si="3"/>
        <v>-694.39775910364119</v>
      </c>
    </row>
    <row r="20" spans="1:11" x14ac:dyDescent="0.35">
      <c r="A20">
        <v>243</v>
      </c>
      <c r="B20">
        <v>-3.6880000000000002</v>
      </c>
      <c r="C20">
        <v>243</v>
      </c>
      <c r="D20">
        <v>-3.5339999999999998</v>
      </c>
      <c r="E20">
        <f t="shared" si="0"/>
        <v>243</v>
      </c>
      <c r="F20">
        <f t="shared" si="1"/>
        <v>-3.6109999999999998</v>
      </c>
      <c r="G20">
        <v>243</v>
      </c>
      <c r="H20">
        <v>-2.0804999999999998</v>
      </c>
      <c r="I20">
        <v>243</v>
      </c>
      <c r="J20">
        <f t="shared" si="2"/>
        <v>-1.5305</v>
      </c>
      <c r="K20">
        <f t="shared" si="3"/>
        <v>-857.42296918767511</v>
      </c>
    </row>
    <row r="21" spans="1:11" x14ac:dyDescent="0.35">
      <c r="A21">
        <v>242</v>
      </c>
      <c r="B21">
        <v>-4.2709999999999999</v>
      </c>
      <c r="C21">
        <v>242</v>
      </c>
      <c r="D21">
        <v>-4.0469999999999997</v>
      </c>
      <c r="E21">
        <f t="shared" si="0"/>
        <v>242</v>
      </c>
      <c r="F21">
        <f t="shared" si="1"/>
        <v>-4.1589999999999998</v>
      </c>
      <c r="G21">
        <v>242</v>
      </c>
      <c r="H21">
        <v>-2.056</v>
      </c>
      <c r="I21">
        <v>242</v>
      </c>
      <c r="J21">
        <f t="shared" si="2"/>
        <v>-2.1029999999999998</v>
      </c>
      <c r="K21">
        <f t="shared" si="3"/>
        <v>-1178.1512605042014</v>
      </c>
    </row>
    <row r="22" spans="1:11" x14ac:dyDescent="0.35">
      <c r="A22">
        <v>241</v>
      </c>
      <c r="B22">
        <v>-4.6070000000000002</v>
      </c>
      <c r="C22">
        <v>241</v>
      </c>
      <c r="D22">
        <v>-4.6619999999999999</v>
      </c>
      <c r="E22">
        <f t="shared" si="0"/>
        <v>241</v>
      </c>
      <c r="F22">
        <f t="shared" si="1"/>
        <v>-4.6345000000000001</v>
      </c>
      <c r="G22">
        <v>241</v>
      </c>
      <c r="H22">
        <v>-2.2475000000000001</v>
      </c>
      <c r="I22">
        <v>241</v>
      </c>
      <c r="J22">
        <f t="shared" si="2"/>
        <v>-2.387</v>
      </c>
      <c r="K22">
        <f t="shared" si="3"/>
        <v>-1337.2549019607843</v>
      </c>
    </row>
    <row r="23" spans="1:11" x14ac:dyDescent="0.35">
      <c r="A23">
        <v>240</v>
      </c>
      <c r="B23">
        <v>-5.2679999999999998</v>
      </c>
      <c r="C23">
        <v>240</v>
      </c>
      <c r="D23">
        <v>-4.9729999999999999</v>
      </c>
      <c r="E23">
        <f t="shared" si="0"/>
        <v>240</v>
      </c>
      <c r="F23">
        <f t="shared" si="1"/>
        <v>-5.1204999999999998</v>
      </c>
      <c r="G23">
        <v>240</v>
      </c>
      <c r="H23">
        <v>-2.2805</v>
      </c>
      <c r="I23">
        <v>240</v>
      </c>
      <c r="J23">
        <f t="shared" si="2"/>
        <v>-2.84</v>
      </c>
      <c r="K23">
        <f t="shared" si="3"/>
        <v>-1591.0364145658264</v>
      </c>
    </row>
    <row r="24" spans="1:11" x14ac:dyDescent="0.35">
      <c r="A24">
        <v>239</v>
      </c>
      <c r="B24">
        <v>-5.4420000000000002</v>
      </c>
      <c r="C24">
        <v>239</v>
      </c>
      <c r="D24">
        <v>-5.6950000000000003</v>
      </c>
      <c r="E24">
        <f t="shared" si="0"/>
        <v>239</v>
      </c>
      <c r="F24">
        <f t="shared" si="1"/>
        <v>-5.5685000000000002</v>
      </c>
      <c r="G24">
        <v>239</v>
      </c>
      <c r="H24">
        <v>-2.73</v>
      </c>
      <c r="I24">
        <v>239</v>
      </c>
      <c r="J24">
        <f t="shared" si="2"/>
        <v>-2.8385000000000002</v>
      </c>
      <c r="K24">
        <f t="shared" si="3"/>
        <v>-1590.1960784313728</v>
      </c>
    </row>
    <row r="25" spans="1:11" x14ac:dyDescent="0.35">
      <c r="A25">
        <v>238</v>
      </c>
      <c r="B25">
        <v>-6.444</v>
      </c>
      <c r="C25">
        <v>238</v>
      </c>
      <c r="D25">
        <v>-6.3840000000000003</v>
      </c>
      <c r="E25">
        <f t="shared" si="0"/>
        <v>238</v>
      </c>
      <c r="F25">
        <f t="shared" si="1"/>
        <v>-6.4139999999999997</v>
      </c>
      <c r="G25">
        <v>238</v>
      </c>
      <c r="H25">
        <v>-2.121</v>
      </c>
      <c r="I25">
        <v>238</v>
      </c>
      <c r="J25">
        <f t="shared" si="2"/>
        <v>-4.2929999999999993</v>
      </c>
      <c r="K25">
        <f t="shared" si="3"/>
        <v>-2405.0420168067221</v>
      </c>
    </row>
    <row r="26" spans="1:11" x14ac:dyDescent="0.35">
      <c r="A26">
        <v>237</v>
      </c>
      <c r="B26">
        <v>-7.7229999999999999</v>
      </c>
      <c r="C26">
        <v>237</v>
      </c>
      <c r="D26">
        <v>-7.4930000000000003</v>
      </c>
      <c r="E26">
        <f t="shared" si="0"/>
        <v>237</v>
      </c>
      <c r="F26">
        <f t="shared" si="1"/>
        <v>-7.6080000000000005</v>
      </c>
      <c r="G26">
        <v>237</v>
      </c>
      <c r="H26">
        <v>-2.5760000000000001</v>
      </c>
      <c r="I26">
        <v>237</v>
      </c>
      <c r="J26">
        <f t="shared" si="2"/>
        <v>-5.032</v>
      </c>
      <c r="K26">
        <f t="shared" si="3"/>
        <v>-2819.0476190476193</v>
      </c>
    </row>
    <row r="27" spans="1:11" x14ac:dyDescent="0.35">
      <c r="A27">
        <v>236</v>
      </c>
      <c r="B27">
        <v>-8.468</v>
      </c>
      <c r="C27">
        <v>236</v>
      </c>
      <c r="D27">
        <v>-8.2469999999999999</v>
      </c>
      <c r="E27">
        <f t="shared" si="0"/>
        <v>236</v>
      </c>
      <c r="F27">
        <f t="shared" si="1"/>
        <v>-8.3574999999999999</v>
      </c>
      <c r="G27">
        <v>236</v>
      </c>
      <c r="H27">
        <v>-2.73</v>
      </c>
      <c r="I27">
        <v>236</v>
      </c>
      <c r="J27">
        <f t="shared" si="2"/>
        <v>-5.6274999999999995</v>
      </c>
      <c r="K27">
        <f t="shared" si="3"/>
        <v>-3152.6610644257698</v>
      </c>
    </row>
    <row r="28" spans="1:11" x14ac:dyDescent="0.35">
      <c r="A28">
        <v>235</v>
      </c>
      <c r="B28">
        <v>-9.67</v>
      </c>
      <c r="C28">
        <v>235</v>
      </c>
      <c r="D28">
        <v>-9.5690000000000008</v>
      </c>
      <c r="E28">
        <f t="shared" si="0"/>
        <v>235</v>
      </c>
      <c r="F28">
        <f t="shared" si="1"/>
        <v>-9.6195000000000004</v>
      </c>
      <c r="G28">
        <v>235</v>
      </c>
      <c r="H28">
        <v>-2.8609999999999998</v>
      </c>
      <c r="I28">
        <v>235</v>
      </c>
      <c r="J28">
        <f t="shared" si="2"/>
        <v>-6.7585000000000006</v>
      </c>
      <c r="K28">
        <f t="shared" si="3"/>
        <v>-3786.2745098039222</v>
      </c>
    </row>
    <row r="29" spans="1:11" x14ac:dyDescent="0.35">
      <c r="A29">
        <v>234</v>
      </c>
      <c r="B29">
        <v>-10.41</v>
      </c>
      <c r="C29">
        <v>234</v>
      </c>
      <c r="D29">
        <v>-10.398</v>
      </c>
      <c r="E29">
        <f t="shared" si="0"/>
        <v>234</v>
      </c>
      <c r="F29">
        <f t="shared" si="1"/>
        <v>-10.404</v>
      </c>
      <c r="G29">
        <v>234</v>
      </c>
      <c r="H29">
        <v>-2.5635000000000003</v>
      </c>
      <c r="I29">
        <v>234</v>
      </c>
      <c r="J29">
        <f t="shared" si="2"/>
        <v>-7.8404999999999996</v>
      </c>
      <c r="K29">
        <f t="shared" si="3"/>
        <v>-4392.4369747899163</v>
      </c>
    </row>
    <row r="30" spans="1:11" x14ac:dyDescent="0.35">
      <c r="A30">
        <v>233</v>
      </c>
      <c r="B30">
        <v>-12.318</v>
      </c>
      <c r="C30">
        <v>233</v>
      </c>
      <c r="D30">
        <v>-12.266</v>
      </c>
      <c r="E30">
        <f t="shared" si="0"/>
        <v>233</v>
      </c>
      <c r="F30">
        <f t="shared" si="1"/>
        <v>-12.292</v>
      </c>
      <c r="G30">
        <v>233</v>
      </c>
      <c r="H30">
        <v>-2.6469999999999998</v>
      </c>
      <c r="I30">
        <v>233</v>
      </c>
      <c r="J30">
        <f t="shared" si="2"/>
        <v>-9.6449999999999996</v>
      </c>
      <c r="K30">
        <f t="shared" si="3"/>
        <v>-5403.3613445378151</v>
      </c>
    </row>
    <row r="31" spans="1:11" x14ac:dyDescent="0.35">
      <c r="A31">
        <v>232</v>
      </c>
      <c r="B31">
        <v>-13.635</v>
      </c>
      <c r="C31">
        <v>232</v>
      </c>
      <c r="D31">
        <v>-14.198</v>
      </c>
      <c r="E31">
        <f t="shared" si="0"/>
        <v>232</v>
      </c>
      <c r="F31">
        <f t="shared" si="1"/>
        <v>-13.916499999999999</v>
      </c>
      <c r="G31">
        <v>232</v>
      </c>
      <c r="H31">
        <v>-2.3719999999999999</v>
      </c>
      <c r="I31">
        <v>232</v>
      </c>
      <c r="J31">
        <f t="shared" si="2"/>
        <v>-11.544499999999999</v>
      </c>
      <c r="K31">
        <f t="shared" si="3"/>
        <v>-6467.5070028011205</v>
      </c>
    </row>
    <row r="32" spans="1:11" x14ac:dyDescent="0.35">
      <c r="A32">
        <v>231</v>
      </c>
      <c r="B32">
        <v>-15.571999999999999</v>
      </c>
      <c r="C32">
        <v>231</v>
      </c>
      <c r="D32">
        <v>-15.680999999999999</v>
      </c>
      <c r="E32">
        <f t="shared" si="0"/>
        <v>231</v>
      </c>
      <c r="F32">
        <f t="shared" si="1"/>
        <v>-15.6265</v>
      </c>
      <c r="G32">
        <v>231</v>
      </c>
      <c r="H32">
        <v>-2.4744999999999999</v>
      </c>
      <c r="I32">
        <v>231</v>
      </c>
      <c r="J32">
        <f t="shared" si="2"/>
        <v>-13.152000000000001</v>
      </c>
      <c r="K32">
        <f t="shared" si="3"/>
        <v>-7368.0672268907574</v>
      </c>
    </row>
    <row r="33" spans="1:11" x14ac:dyDescent="0.35">
      <c r="A33">
        <v>230</v>
      </c>
      <c r="B33">
        <v>-16.131</v>
      </c>
      <c r="C33">
        <v>230</v>
      </c>
      <c r="D33">
        <v>-16.385000000000002</v>
      </c>
      <c r="E33">
        <f t="shared" si="0"/>
        <v>230</v>
      </c>
      <c r="F33">
        <f t="shared" si="1"/>
        <v>-16.258000000000003</v>
      </c>
      <c r="G33">
        <v>230</v>
      </c>
      <c r="H33">
        <v>-2.4340000000000002</v>
      </c>
      <c r="I33">
        <v>230</v>
      </c>
      <c r="J33">
        <f t="shared" si="2"/>
        <v>-13.824000000000002</v>
      </c>
      <c r="K33">
        <f t="shared" si="3"/>
        <v>-7744.5378151260511</v>
      </c>
    </row>
    <row r="34" spans="1:11" x14ac:dyDescent="0.35">
      <c r="A34">
        <v>229</v>
      </c>
      <c r="B34">
        <v>-18.21</v>
      </c>
      <c r="C34">
        <v>229</v>
      </c>
      <c r="D34">
        <v>-18.210999999999999</v>
      </c>
      <c r="E34">
        <f t="shared" si="0"/>
        <v>229</v>
      </c>
      <c r="F34">
        <f t="shared" si="1"/>
        <v>-18.2105</v>
      </c>
      <c r="G34">
        <v>229</v>
      </c>
      <c r="H34">
        <v>-3.0024999999999999</v>
      </c>
      <c r="I34">
        <v>229</v>
      </c>
      <c r="J34">
        <f t="shared" si="2"/>
        <v>-15.208</v>
      </c>
      <c r="K34">
        <f t="shared" si="3"/>
        <v>-8519.8879551820737</v>
      </c>
    </row>
    <row r="35" spans="1:11" x14ac:dyDescent="0.35">
      <c r="A35">
        <v>228</v>
      </c>
      <c r="B35">
        <v>-20.071999999999999</v>
      </c>
      <c r="C35">
        <v>228</v>
      </c>
      <c r="D35">
        <v>-19.602</v>
      </c>
      <c r="E35">
        <f t="shared" si="0"/>
        <v>228</v>
      </c>
      <c r="F35">
        <f t="shared" si="1"/>
        <v>-19.837</v>
      </c>
      <c r="G35">
        <v>228</v>
      </c>
      <c r="H35">
        <v>-2.8119999999999998</v>
      </c>
      <c r="I35">
        <v>228</v>
      </c>
      <c r="J35">
        <f t="shared" si="2"/>
        <v>-17.024999999999999</v>
      </c>
      <c r="K35">
        <f t="shared" si="3"/>
        <v>-9537.8151260504201</v>
      </c>
    </row>
    <row r="36" spans="1:11" x14ac:dyDescent="0.35">
      <c r="A36">
        <v>227</v>
      </c>
      <c r="B36">
        <v>-20.95</v>
      </c>
      <c r="C36">
        <v>227</v>
      </c>
      <c r="D36">
        <v>-21.013999999999999</v>
      </c>
      <c r="E36">
        <f t="shared" si="0"/>
        <v>227</v>
      </c>
      <c r="F36">
        <f t="shared" si="1"/>
        <v>-20.981999999999999</v>
      </c>
      <c r="G36">
        <v>227</v>
      </c>
      <c r="H36">
        <v>-2.7444999999999999</v>
      </c>
      <c r="I36">
        <v>227</v>
      </c>
      <c r="J36">
        <f t="shared" si="2"/>
        <v>-18.237500000000001</v>
      </c>
      <c r="K36">
        <f t="shared" si="3"/>
        <v>-10217.086834733893</v>
      </c>
    </row>
    <row r="37" spans="1:11" x14ac:dyDescent="0.35">
      <c r="A37">
        <v>226</v>
      </c>
      <c r="B37">
        <v>-22.09</v>
      </c>
      <c r="C37">
        <v>226</v>
      </c>
      <c r="D37">
        <v>-22.597999999999999</v>
      </c>
      <c r="E37">
        <f t="shared" si="0"/>
        <v>226</v>
      </c>
      <c r="F37">
        <f t="shared" si="1"/>
        <v>-22.344000000000001</v>
      </c>
      <c r="G37">
        <v>226</v>
      </c>
      <c r="H37">
        <v>-2.6659999999999999</v>
      </c>
      <c r="I37">
        <v>226</v>
      </c>
      <c r="J37">
        <f t="shared" si="2"/>
        <v>-19.678000000000001</v>
      </c>
      <c r="K37">
        <f t="shared" si="3"/>
        <v>-11024.089635854341</v>
      </c>
    </row>
    <row r="38" spans="1:11" x14ac:dyDescent="0.35">
      <c r="A38">
        <v>225</v>
      </c>
      <c r="B38">
        <v>-21.741</v>
      </c>
      <c r="C38">
        <v>225</v>
      </c>
      <c r="D38">
        <v>-22.969000000000001</v>
      </c>
      <c r="E38">
        <f t="shared" si="0"/>
        <v>225</v>
      </c>
      <c r="F38">
        <f t="shared" si="1"/>
        <v>-22.355</v>
      </c>
      <c r="G38">
        <v>225</v>
      </c>
      <c r="H38">
        <v>-2.8685</v>
      </c>
      <c r="I38">
        <v>225</v>
      </c>
      <c r="J38">
        <f t="shared" si="2"/>
        <v>-19.486499999999999</v>
      </c>
      <c r="K38">
        <f t="shared" si="3"/>
        <v>-10916.806722689076</v>
      </c>
    </row>
    <row r="39" spans="1:11" x14ac:dyDescent="0.35">
      <c r="A39">
        <v>224</v>
      </c>
      <c r="B39">
        <v>-22.817</v>
      </c>
      <c r="C39">
        <v>224</v>
      </c>
      <c r="D39">
        <v>-23.294</v>
      </c>
      <c r="E39">
        <f t="shared" si="0"/>
        <v>224</v>
      </c>
      <c r="F39">
        <f t="shared" si="1"/>
        <v>-23.055500000000002</v>
      </c>
      <c r="G39">
        <v>224</v>
      </c>
      <c r="H39">
        <v>-2.8250000000000002</v>
      </c>
      <c r="I39">
        <v>224</v>
      </c>
      <c r="J39">
        <f t="shared" si="2"/>
        <v>-20.230500000000003</v>
      </c>
      <c r="K39">
        <f t="shared" si="3"/>
        <v>-11333.613445378154</v>
      </c>
    </row>
    <row r="40" spans="1:11" x14ac:dyDescent="0.35">
      <c r="A40">
        <v>223</v>
      </c>
      <c r="B40">
        <v>-23.731999999999999</v>
      </c>
      <c r="C40">
        <v>223</v>
      </c>
      <c r="D40">
        <v>-23.498000000000001</v>
      </c>
      <c r="E40">
        <f t="shared" si="0"/>
        <v>223</v>
      </c>
      <c r="F40">
        <f t="shared" si="1"/>
        <v>-23.615000000000002</v>
      </c>
      <c r="G40">
        <v>223</v>
      </c>
      <c r="H40">
        <v>-3.016</v>
      </c>
      <c r="I40">
        <v>223</v>
      </c>
      <c r="J40">
        <f t="shared" si="2"/>
        <v>-20.599000000000004</v>
      </c>
      <c r="K40">
        <f t="shared" si="3"/>
        <v>-11540.056022408966</v>
      </c>
    </row>
    <row r="41" spans="1:11" x14ac:dyDescent="0.35">
      <c r="A41">
        <v>222</v>
      </c>
      <c r="B41">
        <v>-24.582000000000001</v>
      </c>
      <c r="C41">
        <v>222</v>
      </c>
      <c r="D41">
        <v>-24.218</v>
      </c>
      <c r="E41">
        <f t="shared" si="0"/>
        <v>222</v>
      </c>
      <c r="F41">
        <f t="shared" si="1"/>
        <v>-24.4</v>
      </c>
      <c r="G41">
        <v>222</v>
      </c>
      <c r="H41">
        <v>-3.0369999999999999</v>
      </c>
      <c r="I41">
        <v>222</v>
      </c>
      <c r="J41">
        <f t="shared" si="2"/>
        <v>-21.363</v>
      </c>
      <c r="K41">
        <f t="shared" si="3"/>
        <v>-11968.067226890757</v>
      </c>
    </row>
    <row r="42" spans="1:11" x14ac:dyDescent="0.35">
      <c r="A42">
        <v>221</v>
      </c>
      <c r="B42">
        <v>-23.088000000000001</v>
      </c>
      <c r="C42">
        <v>221</v>
      </c>
      <c r="D42">
        <v>-24.224</v>
      </c>
      <c r="E42">
        <f t="shared" si="0"/>
        <v>221</v>
      </c>
      <c r="F42">
        <f t="shared" si="1"/>
        <v>-23.655999999999999</v>
      </c>
      <c r="G42">
        <v>221</v>
      </c>
      <c r="H42">
        <v>-2.8460000000000001</v>
      </c>
      <c r="I42">
        <v>221</v>
      </c>
      <c r="J42">
        <f t="shared" si="2"/>
        <v>-20.81</v>
      </c>
      <c r="K42">
        <f t="shared" si="3"/>
        <v>-11658.263305322129</v>
      </c>
    </row>
    <row r="43" spans="1:11" x14ac:dyDescent="0.35">
      <c r="A43">
        <v>220</v>
      </c>
      <c r="B43">
        <v>-23.71</v>
      </c>
      <c r="C43">
        <v>220</v>
      </c>
      <c r="D43">
        <v>-22.606000000000002</v>
      </c>
      <c r="E43">
        <f t="shared" si="0"/>
        <v>220</v>
      </c>
      <c r="F43">
        <f t="shared" si="1"/>
        <v>-23.158000000000001</v>
      </c>
      <c r="G43">
        <v>220</v>
      </c>
      <c r="H43">
        <v>-2.8555000000000001</v>
      </c>
      <c r="I43">
        <v>220</v>
      </c>
      <c r="J43">
        <f t="shared" si="2"/>
        <v>-20.302500000000002</v>
      </c>
      <c r="K43">
        <f t="shared" si="3"/>
        <v>-11373.949579831935</v>
      </c>
    </row>
    <row r="44" spans="1:11" x14ac:dyDescent="0.35">
      <c r="A44">
        <v>219</v>
      </c>
      <c r="B44">
        <v>-23.15</v>
      </c>
      <c r="C44">
        <v>219</v>
      </c>
      <c r="D44">
        <v>-24.478999999999999</v>
      </c>
      <c r="E44">
        <f t="shared" si="0"/>
        <v>219</v>
      </c>
      <c r="F44">
        <f t="shared" si="1"/>
        <v>-23.814499999999999</v>
      </c>
      <c r="G44">
        <v>219</v>
      </c>
      <c r="H44">
        <v>-3.6324999999999998</v>
      </c>
      <c r="I44">
        <v>219</v>
      </c>
      <c r="J44">
        <f t="shared" si="2"/>
        <v>-20.181999999999999</v>
      </c>
      <c r="K44">
        <f t="shared" si="3"/>
        <v>-11306.442577030812</v>
      </c>
    </row>
    <row r="45" spans="1:11" x14ac:dyDescent="0.35">
      <c r="A45">
        <v>218</v>
      </c>
      <c r="B45">
        <v>-23.204000000000001</v>
      </c>
      <c r="C45">
        <v>218</v>
      </c>
      <c r="D45">
        <v>-23.634</v>
      </c>
      <c r="E45">
        <f t="shared" si="0"/>
        <v>218</v>
      </c>
      <c r="F45">
        <f t="shared" si="1"/>
        <v>-23.419</v>
      </c>
      <c r="G45">
        <v>218</v>
      </c>
      <c r="H45">
        <v>-4.12</v>
      </c>
      <c r="I45">
        <v>218</v>
      </c>
      <c r="J45">
        <f t="shared" si="2"/>
        <v>-19.298999999999999</v>
      </c>
      <c r="K45">
        <f t="shared" si="3"/>
        <v>-10811.764705882353</v>
      </c>
    </row>
    <row r="46" spans="1:11" x14ac:dyDescent="0.35">
      <c r="A46">
        <v>217</v>
      </c>
      <c r="B46">
        <v>-23.388000000000002</v>
      </c>
      <c r="C46">
        <v>217</v>
      </c>
      <c r="D46">
        <v>-22.879000000000001</v>
      </c>
      <c r="E46">
        <f t="shared" si="0"/>
        <v>217</v>
      </c>
      <c r="F46">
        <f t="shared" si="1"/>
        <v>-23.133500000000002</v>
      </c>
      <c r="G46">
        <v>217</v>
      </c>
      <c r="H46">
        <v>-2.5594999999999999</v>
      </c>
      <c r="I46">
        <v>217</v>
      </c>
      <c r="J46">
        <f t="shared" si="2"/>
        <v>-20.574000000000002</v>
      </c>
      <c r="K46">
        <f t="shared" si="3"/>
        <v>-11526.050420168067</v>
      </c>
    </row>
    <row r="47" spans="1:11" x14ac:dyDescent="0.35">
      <c r="A47">
        <v>216</v>
      </c>
      <c r="B47">
        <v>-23.466000000000001</v>
      </c>
      <c r="C47">
        <v>216</v>
      </c>
      <c r="D47">
        <v>-22.36</v>
      </c>
      <c r="E47">
        <f t="shared" si="0"/>
        <v>216</v>
      </c>
      <c r="F47">
        <f t="shared" si="1"/>
        <v>-22.913</v>
      </c>
      <c r="G47">
        <v>216</v>
      </c>
      <c r="H47">
        <v>-3.4824999999999999</v>
      </c>
      <c r="I47">
        <v>216</v>
      </c>
      <c r="J47">
        <f t="shared" si="2"/>
        <v>-19.430500000000002</v>
      </c>
      <c r="K47">
        <f t="shared" si="3"/>
        <v>-10885.43417366947</v>
      </c>
    </row>
    <row r="48" spans="1:11" x14ac:dyDescent="0.35">
      <c r="A48">
        <v>215</v>
      </c>
      <c r="B48">
        <v>-21.446999999999999</v>
      </c>
      <c r="C48">
        <v>215</v>
      </c>
      <c r="D48">
        <v>-22.129000000000001</v>
      </c>
      <c r="E48">
        <f t="shared" si="0"/>
        <v>215</v>
      </c>
      <c r="F48">
        <f t="shared" si="1"/>
        <v>-21.788</v>
      </c>
      <c r="G48">
        <v>215</v>
      </c>
      <c r="H48">
        <v>-2.1284999999999998</v>
      </c>
      <c r="I48">
        <v>215</v>
      </c>
      <c r="J48">
        <f t="shared" si="2"/>
        <v>-19.659500000000001</v>
      </c>
      <c r="K48">
        <f t="shared" si="3"/>
        <v>-11013.725490196079</v>
      </c>
    </row>
    <row r="49" spans="1:11" x14ac:dyDescent="0.35">
      <c r="A49">
        <v>214</v>
      </c>
      <c r="B49">
        <v>-21.312000000000001</v>
      </c>
      <c r="C49">
        <v>214</v>
      </c>
      <c r="D49">
        <v>-22.344999999999999</v>
      </c>
      <c r="E49">
        <f t="shared" si="0"/>
        <v>214</v>
      </c>
      <c r="F49">
        <f t="shared" si="1"/>
        <v>-21.828499999999998</v>
      </c>
      <c r="G49">
        <v>214</v>
      </c>
      <c r="H49">
        <v>-4.1500000000000004</v>
      </c>
      <c r="I49">
        <v>214</v>
      </c>
      <c r="J49">
        <f t="shared" si="2"/>
        <v>-17.6785</v>
      </c>
      <c r="K49">
        <f t="shared" si="3"/>
        <v>-9903.9215686274511</v>
      </c>
    </row>
    <row r="50" spans="1:11" x14ac:dyDescent="0.35">
      <c r="A50">
        <v>213</v>
      </c>
      <c r="B50">
        <v>-23.654</v>
      </c>
      <c r="C50">
        <v>213</v>
      </c>
      <c r="D50">
        <v>-22.091999999999999</v>
      </c>
      <c r="E50">
        <f t="shared" si="0"/>
        <v>213</v>
      </c>
      <c r="F50">
        <f t="shared" si="1"/>
        <v>-22.872999999999998</v>
      </c>
      <c r="G50">
        <v>213</v>
      </c>
      <c r="H50">
        <v>-3.379</v>
      </c>
      <c r="I50">
        <v>213</v>
      </c>
      <c r="J50">
        <f t="shared" si="2"/>
        <v>-19.493999999999996</v>
      </c>
      <c r="K50">
        <f t="shared" si="3"/>
        <v>-10921.008403361342</v>
      </c>
    </row>
    <row r="51" spans="1:11" x14ac:dyDescent="0.35">
      <c r="A51">
        <v>212</v>
      </c>
      <c r="B51">
        <v>-20.954999999999998</v>
      </c>
      <c r="C51">
        <v>212</v>
      </c>
      <c r="D51">
        <v>-21.401</v>
      </c>
      <c r="E51">
        <f t="shared" si="0"/>
        <v>212</v>
      </c>
      <c r="F51">
        <f t="shared" si="1"/>
        <v>-21.177999999999997</v>
      </c>
      <c r="G51">
        <v>212</v>
      </c>
      <c r="H51">
        <v>-3.0664999999999996</v>
      </c>
      <c r="I51">
        <v>212</v>
      </c>
      <c r="J51">
        <f t="shared" si="2"/>
        <v>-18.111499999999999</v>
      </c>
      <c r="K51">
        <f t="shared" si="3"/>
        <v>-10146.498599439776</v>
      </c>
    </row>
    <row r="52" spans="1:11" x14ac:dyDescent="0.35">
      <c r="A52">
        <v>211</v>
      </c>
      <c r="B52">
        <v>-23.302</v>
      </c>
      <c r="C52">
        <v>211</v>
      </c>
      <c r="D52">
        <v>-22.754999999999999</v>
      </c>
      <c r="E52">
        <f t="shared" si="0"/>
        <v>211</v>
      </c>
      <c r="F52">
        <f t="shared" si="1"/>
        <v>-23.028500000000001</v>
      </c>
      <c r="G52">
        <v>211</v>
      </c>
      <c r="H52">
        <v>-3.8815</v>
      </c>
      <c r="I52">
        <v>211</v>
      </c>
      <c r="J52">
        <f t="shared" si="2"/>
        <v>-19.147000000000002</v>
      </c>
      <c r="K52">
        <f t="shared" si="3"/>
        <v>-10726.610644257706</v>
      </c>
    </row>
    <row r="53" spans="1:11" x14ac:dyDescent="0.35">
      <c r="A53">
        <v>210</v>
      </c>
      <c r="B53">
        <v>-23.838999999999999</v>
      </c>
      <c r="C53">
        <v>210</v>
      </c>
      <c r="D53">
        <v>-21.277999999999999</v>
      </c>
      <c r="E53">
        <f t="shared" si="0"/>
        <v>210</v>
      </c>
      <c r="F53">
        <f t="shared" si="1"/>
        <v>-22.558499999999999</v>
      </c>
      <c r="G53">
        <v>210</v>
      </c>
      <c r="H53">
        <v>-3.8075000000000001</v>
      </c>
      <c r="I53">
        <v>210</v>
      </c>
      <c r="J53">
        <f t="shared" si="2"/>
        <v>-18.750999999999998</v>
      </c>
      <c r="K53">
        <f t="shared" si="3"/>
        <v>-10504.761904761903</v>
      </c>
    </row>
    <row r="54" spans="1:11" x14ac:dyDescent="0.35">
      <c r="A54">
        <v>209</v>
      </c>
      <c r="B54">
        <v>-23.036999999999999</v>
      </c>
      <c r="C54">
        <v>209</v>
      </c>
      <c r="D54">
        <v>-23.183</v>
      </c>
      <c r="E54">
        <f t="shared" si="0"/>
        <v>209</v>
      </c>
      <c r="F54">
        <f t="shared" si="1"/>
        <v>-23.11</v>
      </c>
      <c r="G54">
        <v>209</v>
      </c>
      <c r="H54">
        <v>-4.1550000000000002</v>
      </c>
      <c r="I54">
        <v>209</v>
      </c>
      <c r="J54">
        <f t="shared" si="2"/>
        <v>-18.954999999999998</v>
      </c>
      <c r="K54">
        <f t="shared" si="3"/>
        <v>-10619.047619047618</v>
      </c>
    </row>
    <row r="55" spans="1:11" x14ac:dyDescent="0.35">
      <c r="A55">
        <v>208</v>
      </c>
      <c r="B55">
        <v>-24.745000000000001</v>
      </c>
      <c r="C55">
        <v>208</v>
      </c>
      <c r="D55">
        <v>-23.818999999999999</v>
      </c>
      <c r="E55">
        <f t="shared" si="0"/>
        <v>208</v>
      </c>
      <c r="F55">
        <f t="shared" si="1"/>
        <v>-24.282</v>
      </c>
      <c r="G55">
        <v>208</v>
      </c>
      <c r="H55">
        <v>-3.5295000000000001</v>
      </c>
      <c r="I55">
        <v>208</v>
      </c>
      <c r="J55">
        <f t="shared" si="2"/>
        <v>-20.752500000000001</v>
      </c>
      <c r="K55">
        <f t="shared" si="3"/>
        <v>-11626.050420168067</v>
      </c>
    </row>
    <row r="56" spans="1:11" x14ac:dyDescent="0.35">
      <c r="A56">
        <v>207</v>
      </c>
      <c r="B56">
        <v>-23.341000000000001</v>
      </c>
      <c r="C56">
        <v>207</v>
      </c>
      <c r="D56">
        <v>-20.411000000000001</v>
      </c>
      <c r="E56">
        <f t="shared" si="0"/>
        <v>207</v>
      </c>
      <c r="F56">
        <f t="shared" si="1"/>
        <v>-21.876000000000001</v>
      </c>
      <c r="G56">
        <v>207</v>
      </c>
      <c r="H56">
        <v>-2.617</v>
      </c>
      <c r="I56">
        <v>207</v>
      </c>
      <c r="J56">
        <f t="shared" si="2"/>
        <v>-19.259</v>
      </c>
      <c r="K56">
        <f t="shared" si="3"/>
        <v>-10789.355742296919</v>
      </c>
    </row>
    <row r="57" spans="1:11" x14ac:dyDescent="0.35">
      <c r="A57">
        <v>206</v>
      </c>
      <c r="B57">
        <v>-21.533000000000001</v>
      </c>
      <c r="C57">
        <v>206</v>
      </c>
      <c r="D57">
        <v>-20.898</v>
      </c>
      <c r="E57">
        <f t="shared" si="0"/>
        <v>206</v>
      </c>
      <c r="F57">
        <f t="shared" si="1"/>
        <v>-21.215499999999999</v>
      </c>
      <c r="G57">
        <v>206</v>
      </c>
      <c r="H57">
        <v>-3.6884999999999999</v>
      </c>
      <c r="I57">
        <v>206</v>
      </c>
      <c r="J57">
        <f t="shared" si="2"/>
        <v>-17.526999999999997</v>
      </c>
      <c r="K57">
        <f t="shared" si="3"/>
        <v>-9819.0476190476165</v>
      </c>
    </row>
    <row r="58" spans="1:11" x14ac:dyDescent="0.35">
      <c r="A58">
        <v>205</v>
      </c>
      <c r="B58">
        <v>-23.79</v>
      </c>
      <c r="C58">
        <v>205</v>
      </c>
      <c r="D58">
        <v>-12.525</v>
      </c>
      <c r="E58">
        <f t="shared" si="0"/>
        <v>205</v>
      </c>
      <c r="F58">
        <f t="shared" si="1"/>
        <v>-18.157499999999999</v>
      </c>
      <c r="G58">
        <v>205</v>
      </c>
      <c r="H58">
        <v>-1.4375</v>
      </c>
      <c r="I58">
        <v>205</v>
      </c>
      <c r="J58">
        <f t="shared" si="2"/>
        <v>-16.72</v>
      </c>
      <c r="K58">
        <f t="shared" si="3"/>
        <v>-9366.9467787114827</v>
      </c>
    </row>
    <row r="59" spans="1:11" x14ac:dyDescent="0.35">
      <c r="A59">
        <v>204</v>
      </c>
      <c r="B59">
        <v>-19.216000000000001</v>
      </c>
      <c r="C59">
        <v>204</v>
      </c>
      <c r="D59">
        <v>-18.053999999999998</v>
      </c>
      <c r="E59">
        <f t="shared" si="0"/>
        <v>204</v>
      </c>
      <c r="F59">
        <f t="shared" si="1"/>
        <v>-18.634999999999998</v>
      </c>
      <c r="G59">
        <v>204</v>
      </c>
      <c r="H59">
        <v>-2.4125000000000001</v>
      </c>
      <c r="I59">
        <v>204</v>
      </c>
      <c r="J59">
        <f t="shared" si="2"/>
        <v>-16.222499999999997</v>
      </c>
      <c r="K59">
        <f t="shared" si="3"/>
        <v>-9088.235294117645</v>
      </c>
    </row>
    <row r="60" spans="1:11" x14ac:dyDescent="0.35">
      <c r="A60">
        <v>203</v>
      </c>
      <c r="B60">
        <v>3.8290000000000002</v>
      </c>
      <c r="C60">
        <v>203</v>
      </c>
      <c r="D60">
        <v>-16.707999999999998</v>
      </c>
      <c r="E60">
        <f t="shared" si="0"/>
        <v>203</v>
      </c>
      <c r="F60">
        <f t="shared" si="1"/>
        <v>-6.4394999999999989</v>
      </c>
      <c r="G60">
        <v>203</v>
      </c>
      <c r="H60">
        <v>-9.4125000000000014</v>
      </c>
      <c r="I60">
        <v>203</v>
      </c>
      <c r="J60">
        <f t="shared" si="2"/>
        <v>2.9730000000000025</v>
      </c>
      <c r="K60">
        <f t="shared" si="3"/>
        <v>1665.5462184873963</v>
      </c>
    </row>
    <row r="61" spans="1:11" x14ac:dyDescent="0.35">
      <c r="A61">
        <v>202</v>
      </c>
      <c r="B61">
        <v>-19.123000000000001</v>
      </c>
      <c r="C61">
        <v>202</v>
      </c>
      <c r="D61">
        <v>36.823999999999998</v>
      </c>
      <c r="E61">
        <f t="shared" si="0"/>
        <v>202</v>
      </c>
      <c r="F61">
        <f t="shared" si="1"/>
        <v>8.8504999999999985</v>
      </c>
      <c r="G61">
        <v>202</v>
      </c>
      <c r="H61">
        <v>-3.8014999999999999</v>
      </c>
      <c r="I61">
        <v>202</v>
      </c>
      <c r="J61">
        <f t="shared" si="2"/>
        <v>12.651999999999997</v>
      </c>
      <c r="K61">
        <f t="shared" si="3"/>
        <v>7087.9551820728284</v>
      </c>
    </row>
    <row r="62" spans="1:11" x14ac:dyDescent="0.35">
      <c r="A62">
        <v>201</v>
      </c>
      <c r="B62">
        <v>-6.5060000000000002</v>
      </c>
      <c r="C62">
        <v>201</v>
      </c>
      <c r="D62">
        <v>-30.968</v>
      </c>
      <c r="E62">
        <f t="shared" si="0"/>
        <v>201</v>
      </c>
      <c r="F62">
        <f t="shared" si="1"/>
        <v>-18.737000000000002</v>
      </c>
      <c r="G62">
        <v>201</v>
      </c>
      <c r="H62">
        <v>0.16949999999999976</v>
      </c>
      <c r="I62">
        <v>201</v>
      </c>
      <c r="J62">
        <f t="shared" si="2"/>
        <v>-18.906500000000001</v>
      </c>
      <c r="K62">
        <f t="shared" si="3"/>
        <v>-10591.876750700279</v>
      </c>
    </row>
    <row r="63" spans="1:11" x14ac:dyDescent="0.35">
      <c r="A63">
        <v>200</v>
      </c>
      <c r="B63">
        <v>6.4329999999999998</v>
      </c>
      <c r="C63">
        <v>200</v>
      </c>
      <c r="D63">
        <v>11.134</v>
      </c>
      <c r="E63">
        <f t="shared" si="0"/>
        <v>200</v>
      </c>
      <c r="F63">
        <f t="shared" si="1"/>
        <v>8.7835000000000001</v>
      </c>
      <c r="G63">
        <v>200</v>
      </c>
      <c r="H63">
        <v>30.027499999999996</v>
      </c>
      <c r="I63">
        <v>200</v>
      </c>
      <c r="J63">
        <f t="shared" si="2"/>
        <v>-21.243999999999996</v>
      </c>
      <c r="K63">
        <f t="shared" si="3"/>
        <v>-11901.400560224087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E708-4702-4D58-AEA0-A4B989C5D42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-1.8149999999999999</v>
      </c>
      <c r="C3">
        <v>260</v>
      </c>
      <c r="D3">
        <v>-1.9950000000000001</v>
      </c>
      <c r="E3">
        <f>C3</f>
        <v>260</v>
      </c>
      <c r="F3">
        <f>AVERAGE(B3,D3)</f>
        <v>-1.905</v>
      </c>
      <c r="G3">
        <v>260</v>
      </c>
      <c r="H3">
        <v>-2.0629999999999997</v>
      </c>
      <c r="I3">
        <v>260</v>
      </c>
      <c r="J3">
        <f>F3-H3</f>
        <v>0.1579999999999997</v>
      </c>
      <c r="K3">
        <f>(J3*1000000)/(119*1*15)</f>
        <v>88.515406162464828</v>
      </c>
    </row>
    <row r="4" spans="1:11" x14ac:dyDescent="0.35">
      <c r="A4">
        <v>259</v>
      </c>
      <c r="B4">
        <v>-1.6719999999999999</v>
      </c>
      <c r="C4">
        <v>259</v>
      </c>
      <c r="D4">
        <v>-1.8660000000000001</v>
      </c>
      <c r="E4">
        <f t="shared" ref="E4:E63" si="0">C4</f>
        <v>259</v>
      </c>
      <c r="F4">
        <f t="shared" ref="F4:F63" si="1">AVERAGE(B4,D4)</f>
        <v>-1.7690000000000001</v>
      </c>
      <c r="G4">
        <v>259</v>
      </c>
      <c r="H4">
        <v>-2.0870000000000002</v>
      </c>
      <c r="I4">
        <v>259</v>
      </c>
      <c r="J4">
        <f t="shared" ref="J4:J63" si="2">F4-H4</f>
        <v>0.31800000000000006</v>
      </c>
      <c r="K4">
        <f t="shared" ref="K4:K63" si="3">(J4*1000000)/(119*1*15)</f>
        <v>178.1512605042017</v>
      </c>
    </row>
    <row r="5" spans="1:11" x14ac:dyDescent="0.35">
      <c r="A5">
        <v>258</v>
      </c>
      <c r="B5">
        <v>-2.246</v>
      </c>
      <c r="C5">
        <v>258</v>
      </c>
      <c r="D5">
        <v>-1.4</v>
      </c>
      <c r="E5">
        <f t="shared" si="0"/>
        <v>258</v>
      </c>
      <c r="F5">
        <f t="shared" si="1"/>
        <v>-1.823</v>
      </c>
      <c r="G5">
        <v>258</v>
      </c>
      <c r="H5">
        <v>-2.125</v>
      </c>
      <c r="I5">
        <v>258</v>
      </c>
      <c r="J5">
        <f t="shared" si="2"/>
        <v>0.30200000000000005</v>
      </c>
      <c r="K5">
        <f t="shared" si="3"/>
        <v>169.18767507002804</v>
      </c>
    </row>
    <row r="6" spans="1:11" x14ac:dyDescent="0.35">
      <c r="A6">
        <v>257</v>
      </c>
      <c r="B6">
        <v>-1.659</v>
      </c>
      <c r="C6">
        <v>257</v>
      </c>
      <c r="D6">
        <v>-2.1920000000000002</v>
      </c>
      <c r="E6">
        <f t="shared" si="0"/>
        <v>257</v>
      </c>
      <c r="F6">
        <f t="shared" si="1"/>
        <v>-1.9255</v>
      </c>
      <c r="G6">
        <v>257</v>
      </c>
      <c r="H6">
        <v>-1.9704999999999999</v>
      </c>
      <c r="I6">
        <v>257</v>
      </c>
      <c r="J6">
        <f t="shared" si="2"/>
        <v>4.4999999999999929E-2</v>
      </c>
      <c r="K6">
        <f t="shared" si="3"/>
        <v>25.210084033613406</v>
      </c>
    </row>
    <row r="7" spans="1:11" x14ac:dyDescent="0.35">
      <c r="A7">
        <v>256</v>
      </c>
      <c r="B7">
        <v>-1.6819999999999999</v>
      </c>
      <c r="C7">
        <v>256</v>
      </c>
      <c r="D7">
        <v>-1.611</v>
      </c>
      <c r="E7">
        <f t="shared" si="0"/>
        <v>256</v>
      </c>
      <c r="F7">
        <f t="shared" si="1"/>
        <v>-1.6465000000000001</v>
      </c>
      <c r="G7">
        <v>256</v>
      </c>
      <c r="H7">
        <v>-1.8605</v>
      </c>
      <c r="I7">
        <v>256</v>
      </c>
      <c r="J7">
        <f t="shared" si="2"/>
        <v>0.21399999999999997</v>
      </c>
      <c r="K7">
        <f t="shared" si="3"/>
        <v>119.88795518207282</v>
      </c>
    </row>
    <row r="8" spans="1:11" x14ac:dyDescent="0.35">
      <c r="A8">
        <v>255</v>
      </c>
      <c r="B8">
        <v>-2.04</v>
      </c>
      <c r="C8">
        <v>255</v>
      </c>
      <c r="D8">
        <v>-2</v>
      </c>
      <c r="E8">
        <f t="shared" si="0"/>
        <v>255</v>
      </c>
      <c r="F8">
        <f t="shared" si="1"/>
        <v>-2.02</v>
      </c>
      <c r="G8">
        <v>255</v>
      </c>
      <c r="H8">
        <v>-1.8614999999999999</v>
      </c>
      <c r="I8">
        <v>255</v>
      </c>
      <c r="J8">
        <f t="shared" si="2"/>
        <v>-0.15850000000000009</v>
      </c>
      <c r="K8">
        <f t="shared" si="3"/>
        <v>-88.795518207282967</v>
      </c>
    </row>
    <row r="9" spans="1:11" x14ac:dyDescent="0.35">
      <c r="A9">
        <v>254</v>
      </c>
      <c r="B9">
        <v>-1.4610000000000001</v>
      </c>
      <c r="C9">
        <v>254</v>
      </c>
      <c r="D9">
        <v>-1.8320000000000001</v>
      </c>
      <c r="E9">
        <f t="shared" si="0"/>
        <v>254</v>
      </c>
      <c r="F9">
        <f t="shared" si="1"/>
        <v>-1.6465000000000001</v>
      </c>
      <c r="G9">
        <v>254</v>
      </c>
      <c r="H9">
        <v>-2.3484999999999996</v>
      </c>
      <c r="I9">
        <v>254</v>
      </c>
      <c r="J9">
        <f t="shared" si="2"/>
        <v>0.70199999999999951</v>
      </c>
      <c r="K9">
        <f t="shared" si="3"/>
        <v>393.27731092436949</v>
      </c>
    </row>
    <row r="10" spans="1:11" x14ac:dyDescent="0.35">
      <c r="A10">
        <v>253</v>
      </c>
      <c r="B10">
        <v>-2.0299999999999998</v>
      </c>
      <c r="C10">
        <v>253</v>
      </c>
      <c r="D10">
        <v>-1.917</v>
      </c>
      <c r="E10">
        <f t="shared" si="0"/>
        <v>253</v>
      </c>
      <c r="F10">
        <f t="shared" si="1"/>
        <v>-1.9735</v>
      </c>
      <c r="G10">
        <v>253</v>
      </c>
      <c r="H10">
        <v>-2.1444999999999999</v>
      </c>
      <c r="I10">
        <v>253</v>
      </c>
      <c r="J10">
        <f t="shared" si="2"/>
        <v>0.17099999999999982</v>
      </c>
      <c r="K10">
        <f t="shared" si="3"/>
        <v>95.798319327730994</v>
      </c>
    </row>
    <row r="11" spans="1:11" x14ac:dyDescent="0.35">
      <c r="A11">
        <v>252</v>
      </c>
      <c r="B11">
        <v>-2.1070000000000002</v>
      </c>
      <c r="C11">
        <v>252</v>
      </c>
      <c r="D11">
        <v>-2.0209999999999999</v>
      </c>
      <c r="E11">
        <f t="shared" si="0"/>
        <v>252</v>
      </c>
      <c r="F11">
        <f t="shared" si="1"/>
        <v>-2.0640000000000001</v>
      </c>
      <c r="G11">
        <v>252</v>
      </c>
      <c r="H11">
        <v>-1.9524999999999999</v>
      </c>
      <c r="I11">
        <v>252</v>
      </c>
      <c r="J11">
        <f t="shared" si="2"/>
        <v>-0.11150000000000015</v>
      </c>
      <c r="K11">
        <f t="shared" si="3"/>
        <v>-62.46498599439785</v>
      </c>
    </row>
    <row r="12" spans="1:11" x14ac:dyDescent="0.35">
      <c r="A12">
        <v>251</v>
      </c>
      <c r="B12">
        <v>-1.8680000000000001</v>
      </c>
      <c r="C12">
        <v>251</v>
      </c>
      <c r="D12">
        <v>-2.077</v>
      </c>
      <c r="E12">
        <f t="shared" si="0"/>
        <v>251</v>
      </c>
      <c r="F12">
        <f t="shared" si="1"/>
        <v>-1.9725000000000001</v>
      </c>
      <c r="G12">
        <v>251</v>
      </c>
      <c r="H12">
        <v>-1.8915000000000002</v>
      </c>
      <c r="I12">
        <v>251</v>
      </c>
      <c r="J12">
        <f t="shared" si="2"/>
        <v>-8.0999999999999961E-2</v>
      </c>
      <c r="K12">
        <f t="shared" si="3"/>
        <v>-45.378151260504175</v>
      </c>
    </row>
    <row r="13" spans="1:11" x14ac:dyDescent="0.35">
      <c r="A13">
        <v>250</v>
      </c>
      <c r="B13">
        <v>-2.2109999999999999</v>
      </c>
      <c r="C13">
        <v>250</v>
      </c>
      <c r="D13">
        <v>-2.161</v>
      </c>
      <c r="E13">
        <f t="shared" si="0"/>
        <v>250</v>
      </c>
      <c r="F13">
        <f t="shared" si="1"/>
        <v>-2.1859999999999999</v>
      </c>
      <c r="G13">
        <v>250</v>
      </c>
      <c r="H13">
        <v>-2.0855000000000001</v>
      </c>
      <c r="I13">
        <v>250</v>
      </c>
      <c r="J13">
        <f t="shared" si="2"/>
        <v>-0.10049999999999981</v>
      </c>
      <c r="K13">
        <f t="shared" si="3"/>
        <v>-56.302521008403254</v>
      </c>
    </row>
    <row r="14" spans="1:11" x14ac:dyDescent="0.35">
      <c r="A14">
        <v>249</v>
      </c>
      <c r="B14">
        <v>-1.742</v>
      </c>
      <c r="C14">
        <v>249</v>
      </c>
      <c r="D14">
        <v>-2.1789999999999998</v>
      </c>
      <c r="E14">
        <f t="shared" si="0"/>
        <v>249</v>
      </c>
      <c r="F14">
        <f t="shared" si="1"/>
        <v>-1.9604999999999999</v>
      </c>
      <c r="G14">
        <v>249</v>
      </c>
      <c r="H14">
        <v>-2.2035</v>
      </c>
      <c r="I14">
        <v>249</v>
      </c>
      <c r="J14">
        <f t="shared" si="2"/>
        <v>0.2430000000000001</v>
      </c>
      <c r="K14">
        <f t="shared" si="3"/>
        <v>136.13445378151266</v>
      </c>
    </row>
    <row r="15" spans="1:11" x14ac:dyDescent="0.35">
      <c r="A15">
        <v>248</v>
      </c>
      <c r="B15">
        <v>-2.206</v>
      </c>
      <c r="C15">
        <v>248</v>
      </c>
      <c r="D15">
        <v>-2.6080000000000001</v>
      </c>
      <c r="E15">
        <f t="shared" si="0"/>
        <v>248</v>
      </c>
      <c r="F15">
        <f t="shared" si="1"/>
        <v>-2.407</v>
      </c>
      <c r="G15">
        <v>248</v>
      </c>
      <c r="H15">
        <v>-2.0129999999999999</v>
      </c>
      <c r="I15">
        <v>248</v>
      </c>
      <c r="J15">
        <f t="shared" si="2"/>
        <v>-0.39400000000000013</v>
      </c>
      <c r="K15">
        <f t="shared" si="3"/>
        <v>-220.72829131652668</v>
      </c>
    </row>
    <row r="16" spans="1:11" x14ac:dyDescent="0.35">
      <c r="A16">
        <v>247</v>
      </c>
      <c r="B16">
        <v>-2.302</v>
      </c>
      <c r="C16">
        <v>247</v>
      </c>
      <c r="D16">
        <v>-2.3530000000000002</v>
      </c>
      <c r="E16">
        <f t="shared" si="0"/>
        <v>247</v>
      </c>
      <c r="F16">
        <f t="shared" si="1"/>
        <v>-2.3275000000000001</v>
      </c>
      <c r="G16">
        <v>247</v>
      </c>
      <c r="H16">
        <v>-2.0720000000000001</v>
      </c>
      <c r="I16">
        <v>247</v>
      </c>
      <c r="J16">
        <f t="shared" si="2"/>
        <v>-0.25550000000000006</v>
      </c>
      <c r="K16">
        <f t="shared" si="3"/>
        <v>-143.13725490196083</v>
      </c>
    </row>
    <row r="17" spans="1:11" x14ac:dyDescent="0.35">
      <c r="A17">
        <v>246</v>
      </c>
      <c r="B17">
        <v>-2.4169999999999998</v>
      </c>
      <c r="C17">
        <v>246</v>
      </c>
      <c r="D17">
        <v>-2.6150000000000002</v>
      </c>
      <c r="E17">
        <f t="shared" si="0"/>
        <v>246</v>
      </c>
      <c r="F17">
        <f t="shared" si="1"/>
        <v>-2.516</v>
      </c>
      <c r="G17">
        <v>246</v>
      </c>
      <c r="H17">
        <v>-2.2885</v>
      </c>
      <c r="I17">
        <v>246</v>
      </c>
      <c r="J17">
        <f t="shared" si="2"/>
        <v>-0.22750000000000004</v>
      </c>
      <c r="K17">
        <f t="shared" si="3"/>
        <v>-127.45098039215688</v>
      </c>
    </row>
    <row r="18" spans="1:11" x14ac:dyDescent="0.35">
      <c r="A18">
        <v>245</v>
      </c>
      <c r="B18">
        <v>-3.069</v>
      </c>
      <c r="C18">
        <v>245</v>
      </c>
      <c r="D18">
        <v>-2.8530000000000002</v>
      </c>
      <c r="E18">
        <f t="shared" si="0"/>
        <v>245</v>
      </c>
      <c r="F18">
        <f t="shared" si="1"/>
        <v>-2.9610000000000003</v>
      </c>
      <c r="G18">
        <v>245</v>
      </c>
      <c r="H18">
        <v>-2.2605000000000004</v>
      </c>
      <c r="I18">
        <v>245</v>
      </c>
      <c r="J18">
        <f t="shared" si="2"/>
        <v>-0.7004999999999999</v>
      </c>
      <c r="K18">
        <f t="shared" si="3"/>
        <v>-392.43697478991589</v>
      </c>
    </row>
    <row r="19" spans="1:11" x14ac:dyDescent="0.35">
      <c r="A19">
        <v>244</v>
      </c>
      <c r="B19">
        <v>-2.9039999999999999</v>
      </c>
      <c r="C19">
        <v>244</v>
      </c>
      <c r="D19">
        <v>-3.008</v>
      </c>
      <c r="E19">
        <f t="shared" si="0"/>
        <v>244</v>
      </c>
      <c r="F19">
        <f t="shared" si="1"/>
        <v>-2.956</v>
      </c>
      <c r="G19">
        <v>244</v>
      </c>
      <c r="H19">
        <v>-2.1970000000000001</v>
      </c>
      <c r="I19">
        <v>244</v>
      </c>
      <c r="J19">
        <f t="shared" si="2"/>
        <v>-0.7589999999999999</v>
      </c>
      <c r="K19">
        <f t="shared" si="3"/>
        <v>-425.21008403361338</v>
      </c>
    </row>
    <row r="20" spans="1:11" x14ac:dyDescent="0.35">
      <c r="A20">
        <v>243</v>
      </c>
      <c r="B20">
        <v>-2.831</v>
      </c>
      <c r="C20">
        <v>243</v>
      </c>
      <c r="D20">
        <v>-3.3519999999999999</v>
      </c>
      <c r="E20">
        <f t="shared" si="0"/>
        <v>243</v>
      </c>
      <c r="F20">
        <f t="shared" si="1"/>
        <v>-3.0914999999999999</v>
      </c>
      <c r="G20">
        <v>243</v>
      </c>
      <c r="H20">
        <v>-2.0804999999999998</v>
      </c>
      <c r="I20">
        <v>243</v>
      </c>
      <c r="J20">
        <f t="shared" si="2"/>
        <v>-1.0110000000000001</v>
      </c>
      <c r="K20">
        <f t="shared" si="3"/>
        <v>-566.38655462184886</v>
      </c>
    </row>
    <row r="21" spans="1:11" x14ac:dyDescent="0.35">
      <c r="A21">
        <v>242</v>
      </c>
      <c r="B21">
        <v>-3.4809999999999999</v>
      </c>
      <c r="C21">
        <v>242</v>
      </c>
      <c r="D21">
        <v>-4.1539999999999999</v>
      </c>
      <c r="E21">
        <f t="shared" si="0"/>
        <v>242</v>
      </c>
      <c r="F21">
        <f t="shared" si="1"/>
        <v>-3.8174999999999999</v>
      </c>
      <c r="G21">
        <v>242</v>
      </c>
      <c r="H21">
        <v>-2.056</v>
      </c>
      <c r="I21">
        <v>242</v>
      </c>
      <c r="J21">
        <f t="shared" si="2"/>
        <v>-1.7614999999999998</v>
      </c>
      <c r="K21">
        <f t="shared" si="3"/>
        <v>-986.83473389355731</v>
      </c>
    </row>
    <row r="22" spans="1:11" x14ac:dyDescent="0.35">
      <c r="A22">
        <v>241</v>
      </c>
      <c r="B22">
        <v>-4.0910000000000002</v>
      </c>
      <c r="C22">
        <v>241</v>
      </c>
      <c r="D22">
        <v>-3.8769999999999998</v>
      </c>
      <c r="E22">
        <f t="shared" si="0"/>
        <v>241</v>
      </c>
      <c r="F22">
        <f t="shared" si="1"/>
        <v>-3.984</v>
      </c>
      <c r="G22">
        <v>241</v>
      </c>
      <c r="H22">
        <v>-2.2475000000000001</v>
      </c>
      <c r="I22">
        <v>241</v>
      </c>
      <c r="J22">
        <f t="shared" si="2"/>
        <v>-1.7364999999999999</v>
      </c>
      <c r="K22">
        <f t="shared" si="3"/>
        <v>-972.82913165266109</v>
      </c>
    </row>
    <row r="23" spans="1:11" x14ac:dyDescent="0.35">
      <c r="A23">
        <v>240</v>
      </c>
      <c r="B23">
        <v>-4.2300000000000004</v>
      </c>
      <c r="C23">
        <v>240</v>
      </c>
      <c r="D23">
        <v>-4.8099999999999996</v>
      </c>
      <c r="E23">
        <f t="shared" si="0"/>
        <v>240</v>
      </c>
      <c r="F23">
        <f t="shared" si="1"/>
        <v>-4.5199999999999996</v>
      </c>
      <c r="G23">
        <v>240</v>
      </c>
      <c r="H23">
        <v>-2.2805</v>
      </c>
      <c r="I23">
        <v>240</v>
      </c>
      <c r="J23">
        <f t="shared" si="2"/>
        <v>-2.2394999999999996</v>
      </c>
      <c r="K23">
        <f t="shared" si="3"/>
        <v>-1254.6218487394956</v>
      </c>
    </row>
    <row r="24" spans="1:11" x14ac:dyDescent="0.35">
      <c r="A24">
        <v>239</v>
      </c>
      <c r="B24">
        <v>-5.1479999999999997</v>
      </c>
      <c r="C24">
        <v>239</v>
      </c>
      <c r="D24">
        <v>-5.5430000000000001</v>
      </c>
      <c r="E24">
        <f t="shared" si="0"/>
        <v>239</v>
      </c>
      <c r="F24">
        <f t="shared" si="1"/>
        <v>-5.3454999999999995</v>
      </c>
      <c r="G24">
        <v>239</v>
      </c>
      <c r="H24">
        <v>-2.73</v>
      </c>
      <c r="I24">
        <v>239</v>
      </c>
      <c r="J24">
        <f t="shared" si="2"/>
        <v>-2.6154999999999995</v>
      </c>
      <c r="K24">
        <f t="shared" si="3"/>
        <v>-1465.2661064425768</v>
      </c>
    </row>
    <row r="25" spans="1:11" x14ac:dyDescent="0.35">
      <c r="A25">
        <v>238</v>
      </c>
      <c r="B25">
        <v>-6.423</v>
      </c>
      <c r="C25">
        <v>238</v>
      </c>
      <c r="D25">
        <v>-5.702</v>
      </c>
      <c r="E25">
        <f t="shared" si="0"/>
        <v>238</v>
      </c>
      <c r="F25">
        <f t="shared" si="1"/>
        <v>-6.0625</v>
      </c>
      <c r="G25">
        <v>238</v>
      </c>
      <c r="H25">
        <v>-2.121</v>
      </c>
      <c r="I25">
        <v>238</v>
      </c>
      <c r="J25">
        <f t="shared" si="2"/>
        <v>-3.9415</v>
      </c>
      <c r="K25">
        <f t="shared" si="3"/>
        <v>-2208.1232492997201</v>
      </c>
    </row>
    <row r="26" spans="1:11" x14ac:dyDescent="0.35">
      <c r="A26">
        <v>237</v>
      </c>
      <c r="B26">
        <v>-6.9740000000000002</v>
      </c>
      <c r="C26">
        <v>237</v>
      </c>
      <c r="D26">
        <v>-6.8049999999999997</v>
      </c>
      <c r="E26">
        <f t="shared" si="0"/>
        <v>237</v>
      </c>
      <c r="F26">
        <f t="shared" si="1"/>
        <v>-6.8895</v>
      </c>
      <c r="G26">
        <v>237</v>
      </c>
      <c r="H26">
        <v>-2.5760000000000001</v>
      </c>
      <c r="I26">
        <v>237</v>
      </c>
      <c r="J26">
        <f t="shared" si="2"/>
        <v>-4.3134999999999994</v>
      </c>
      <c r="K26">
        <f t="shared" si="3"/>
        <v>-2416.5266106442573</v>
      </c>
    </row>
    <row r="27" spans="1:11" x14ac:dyDescent="0.35">
      <c r="A27">
        <v>236</v>
      </c>
      <c r="B27">
        <v>-7.4539999999999997</v>
      </c>
      <c r="C27">
        <v>236</v>
      </c>
      <c r="D27">
        <v>-7.9939999999999998</v>
      </c>
      <c r="E27">
        <f t="shared" si="0"/>
        <v>236</v>
      </c>
      <c r="F27">
        <f t="shared" si="1"/>
        <v>-7.7240000000000002</v>
      </c>
      <c r="G27">
        <v>236</v>
      </c>
      <c r="H27">
        <v>-2.73</v>
      </c>
      <c r="I27">
        <v>236</v>
      </c>
      <c r="J27">
        <f t="shared" si="2"/>
        <v>-4.9939999999999998</v>
      </c>
      <c r="K27">
        <f t="shared" si="3"/>
        <v>-2797.7591036414565</v>
      </c>
    </row>
    <row r="28" spans="1:11" x14ac:dyDescent="0.35">
      <c r="A28">
        <v>235</v>
      </c>
      <c r="B28">
        <v>-8.673</v>
      </c>
      <c r="C28">
        <v>235</v>
      </c>
      <c r="D28">
        <v>-8.8759999999999994</v>
      </c>
      <c r="E28">
        <f t="shared" si="0"/>
        <v>235</v>
      </c>
      <c r="F28">
        <f t="shared" si="1"/>
        <v>-8.7744999999999997</v>
      </c>
      <c r="G28">
        <v>235</v>
      </c>
      <c r="H28">
        <v>-2.8609999999999998</v>
      </c>
      <c r="I28">
        <v>235</v>
      </c>
      <c r="J28">
        <f t="shared" si="2"/>
        <v>-5.9135</v>
      </c>
      <c r="K28">
        <f t="shared" si="3"/>
        <v>-3312.8851540616247</v>
      </c>
    </row>
    <row r="29" spans="1:11" x14ac:dyDescent="0.35">
      <c r="A29">
        <v>234</v>
      </c>
      <c r="B29">
        <v>-10.488</v>
      </c>
      <c r="C29">
        <v>234</v>
      </c>
      <c r="D29">
        <v>-9.7579999999999991</v>
      </c>
      <c r="E29">
        <f t="shared" si="0"/>
        <v>234</v>
      </c>
      <c r="F29">
        <f t="shared" si="1"/>
        <v>-10.122999999999999</v>
      </c>
      <c r="G29">
        <v>234</v>
      </c>
      <c r="H29">
        <v>-2.5635000000000003</v>
      </c>
      <c r="I29">
        <v>234</v>
      </c>
      <c r="J29">
        <f t="shared" si="2"/>
        <v>-7.559499999999999</v>
      </c>
      <c r="K29">
        <f t="shared" si="3"/>
        <v>-4235.0140056022401</v>
      </c>
    </row>
    <row r="30" spans="1:11" x14ac:dyDescent="0.35">
      <c r="A30">
        <v>233</v>
      </c>
      <c r="B30">
        <v>-11.395</v>
      </c>
      <c r="C30">
        <v>233</v>
      </c>
      <c r="D30">
        <v>-11.608000000000001</v>
      </c>
      <c r="E30">
        <f t="shared" si="0"/>
        <v>233</v>
      </c>
      <c r="F30">
        <f t="shared" si="1"/>
        <v>-11.5015</v>
      </c>
      <c r="G30">
        <v>233</v>
      </c>
      <c r="H30">
        <v>-2.6469999999999998</v>
      </c>
      <c r="I30">
        <v>233</v>
      </c>
      <c r="J30">
        <f t="shared" si="2"/>
        <v>-8.8544999999999998</v>
      </c>
      <c r="K30">
        <f t="shared" si="3"/>
        <v>-4960.5042016806719</v>
      </c>
    </row>
    <row r="31" spans="1:11" x14ac:dyDescent="0.35">
      <c r="A31">
        <v>232</v>
      </c>
      <c r="B31">
        <v>-13.148</v>
      </c>
      <c r="C31">
        <v>232</v>
      </c>
      <c r="D31">
        <v>-12.885999999999999</v>
      </c>
      <c r="E31">
        <f t="shared" si="0"/>
        <v>232</v>
      </c>
      <c r="F31">
        <f t="shared" si="1"/>
        <v>-13.016999999999999</v>
      </c>
      <c r="G31">
        <v>232</v>
      </c>
      <c r="H31">
        <v>-2.3719999999999999</v>
      </c>
      <c r="I31">
        <v>232</v>
      </c>
      <c r="J31">
        <f t="shared" si="2"/>
        <v>-10.645</v>
      </c>
      <c r="K31">
        <f t="shared" si="3"/>
        <v>-5963.5854341736695</v>
      </c>
    </row>
    <row r="32" spans="1:11" x14ac:dyDescent="0.35">
      <c r="A32">
        <v>231</v>
      </c>
      <c r="B32">
        <v>-15.186</v>
      </c>
      <c r="C32">
        <v>231</v>
      </c>
      <c r="D32">
        <v>-15.451000000000001</v>
      </c>
      <c r="E32">
        <f t="shared" si="0"/>
        <v>231</v>
      </c>
      <c r="F32">
        <f t="shared" si="1"/>
        <v>-15.3185</v>
      </c>
      <c r="G32">
        <v>231</v>
      </c>
      <c r="H32">
        <v>-2.4744999999999999</v>
      </c>
      <c r="I32">
        <v>231</v>
      </c>
      <c r="J32">
        <f t="shared" si="2"/>
        <v>-12.844000000000001</v>
      </c>
      <c r="K32">
        <f t="shared" si="3"/>
        <v>-7195.5182072829139</v>
      </c>
    </row>
    <row r="33" spans="1:11" x14ac:dyDescent="0.35">
      <c r="A33">
        <v>230</v>
      </c>
      <c r="B33">
        <v>-15.885</v>
      </c>
      <c r="C33">
        <v>230</v>
      </c>
      <c r="D33">
        <v>-15.94</v>
      </c>
      <c r="E33">
        <f t="shared" si="0"/>
        <v>230</v>
      </c>
      <c r="F33">
        <f t="shared" si="1"/>
        <v>-15.9125</v>
      </c>
      <c r="G33">
        <v>230</v>
      </c>
      <c r="H33">
        <v>-2.4340000000000002</v>
      </c>
      <c r="I33">
        <v>230</v>
      </c>
      <c r="J33">
        <f t="shared" si="2"/>
        <v>-13.4785</v>
      </c>
      <c r="K33">
        <f t="shared" si="3"/>
        <v>-7550.9803921568628</v>
      </c>
    </row>
    <row r="34" spans="1:11" x14ac:dyDescent="0.35">
      <c r="A34">
        <v>229</v>
      </c>
      <c r="B34">
        <v>-17.309000000000001</v>
      </c>
      <c r="C34">
        <v>229</v>
      </c>
      <c r="D34">
        <v>-17.981999999999999</v>
      </c>
      <c r="E34">
        <f t="shared" si="0"/>
        <v>229</v>
      </c>
      <c r="F34">
        <f t="shared" si="1"/>
        <v>-17.645499999999998</v>
      </c>
      <c r="G34">
        <v>229</v>
      </c>
      <c r="H34">
        <v>-3.0024999999999999</v>
      </c>
      <c r="I34">
        <v>229</v>
      </c>
      <c r="J34">
        <f t="shared" si="2"/>
        <v>-14.642999999999999</v>
      </c>
      <c r="K34">
        <f t="shared" si="3"/>
        <v>-8203.3613445378141</v>
      </c>
    </row>
    <row r="35" spans="1:11" x14ac:dyDescent="0.35">
      <c r="A35">
        <v>228</v>
      </c>
      <c r="B35">
        <v>-19.126999999999999</v>
      </c>
      <c r="C35">
        <v>228</v>
      </c>
      <c r="D35">
        <v>-19.629000000000001</v>
      </c>
      <c r="E35">
        <f t="shared" si="0"/>
        <v>228</v>
      </c>
      <c r="F35">
        <f t="shared" si="1"/>
        <v>-19.378</v>
      </c>
      <c r="G35">
        <v>228</v>
      </c>
      <c r="H35">
        <v>-2.8119999999999998</v>
      </c>
      <c r="I35">
        <v>228</v>
      </c>
      <c r="J35">
        <f t="shared" si="2"/>
        <v>-16.565999999999999</v>
      </c>
      <c r="K35">
        <f t="shared" si="3"/>
        <v>-9280.6722689075614</v>
      </c>
    </row>
    <row r="36" spans="1:11" x14ac:dyDescent="0.35">
      <c r="A36">
        <v>227</v>
      </c>
      <c r="B36">
        <v>-19.763000000000002</v>
      </c>
      <c r="C36">
        <v>227</v>
      </c>
      <c r="D36">
        <v>-20.513999999999999</v>
      </c>
      <c r="E36">
        <f t="shared" si="0"/>
        <v>227</v>
      </c>
      <c r="F36">
        <f t="shared" si="1"/>
        <v>-20.138500000000001</v>
      </c>
      <c r="G36">
        <v>227</v>
      </c>
      <c r="H36">
        <v>-2.7444999999999999</v>
      </c>
      <c r="I36">
        <v>227</v>
      </c>
      <c r="J36">
        <f t="shared" si="2"/>
        <v>-17.394000000000002</v>
      </c>
      <c r="K36">
        <f t="shared" si="3"/>
        <v>-9744.537815126052</v>
      </c>
    </row>
    <row r="37" spans="1:11" x14ac:dyDescent="0.35">
      <c r="A37">
        <v>226</v>
      </c>
      <c r="B37">
        <v>-21.651</v>
      </c>
      <c r="C37">
        <v>226</v>
      </c>
      <c r="D37">
        <v>-21.533999999999999</v>
      </c>
      <c r="E37">
        <f t="shared" si="0"/>
        <v>226</v>
      </c>
      <c r="F37">
        <f t="shared" si="1"/>
        <v>-21.592500000000001</v>
      </c>
      <c r="G37">
        <v>226</v>
      </c>
      <c r="H37">
        <v>-2.6659999999999999</v>
      </c>
      <c r="I37">
        <v>226</v>
      </c>
      <c r="J37">
        <f t="shared" si="2"/>
        <v>-18.926500000000001</v>
      </c>
      <c r="K37">
        <f t="shared" si="3"/>
        <v>-10603.081232492998</v>
      </c>
    </row>
    <row r="38" spans="1:11" x14ac:dyDescent="0.35">
      <c r="A38">
        <v>225</v>
      </c>
      <c r="B38">
        <v>-21.946999999999999</v>
      </c>
      <c r="C38">
        <v>225</v>
      </c>
      <c r="D38">
        <v>-22.11</v>
      </c>
      <c r="E38">
        <f t="shared" si="0"/>
        <v>225</v>
      </c>
      <c r="F38">
        <f t="shared" si="1"/>
        <v>-22.028500000000001</v>
      </c>
      <c r="G38">
        <v>225</v>
      </c>
      <c r="H38">
        <v>-2.8685</v>
      </c>
      <c r="I38">
        <v>225</v>
      </c>
      <c r="J38">
        <f t="shared" si="2"/>
        <v>-19.16</v>
      </c>
      <c r="K38">
        <f t="shared" si="3"/>
        <v>-10733.893557422969</v>
      </c>
    </row>
    <row r="39" spans="1:11" x14ac:dyDescent="0.35">
      <c r="A39">
        <v>224</v>
      </c>
      <c r="B39">
        <v>-23.524999999999999</v>
      </c>
      <c r="C39">
        <v>224</v>
      </c>
      <c r="D39">
        <v>-22.571000000000002</v>
      </c>
      <c r="E39">
        <f t="shared" si="0"/>
        <v>224</v>
      </c>
      <c r="F39">
        <f t="shared" si="1"/>
        <v>-23.048000000000002</v>
      </c>
      <c r="G39">
        <v>224</v>
      </c>
      <c r="H39">
        <v>-2.8250000000000002</v>
      </c>
      <c r="I39">
        <v>224</v>
      </c>
      <c r="J39">
        <f t="shared" si="2"/>
        <v>-20.223000000000003</v>
      </c>
      <c r="K39">
        <f t="shared" si="3"/>
        <v>-11329.411764705885</v>
      </c>
    </row>
    <row r="40" spans="1:11" x14ac:dyDescent="0.35">
      <c r="A40">
        <v>223</v>
      </c>
      <c r="B40">
        <v>-23.408999999999999</v>
      </c>
      <c r="C40">
        <v>223</v>
      </c>
      <c r="D40">
        <v>-23.346</v>
      </c>
      <c r="E40">
        <f t="shared" si="0"/>
        <v>223</v>
      </c>
      <c r="F40">
        <f t="shared" si="1"/>
        <v>-23.377499999999998</v>
      </c>
      <c r="G40">
        <v>223</v>
      </c>
      <c r="H40">
        <v>-3.016</v>
      </c>
      <c r="I40">
        <v>223</v>
      </c>
      <c r="J40">
        <f t="shared" si="2"/>
        <v>-20.361499999999999</v>
      </c>
      <c r="K40">
        <f t="shared" si="3"/>
        <v>-11407.002801120449</v>
      </c>
    </row>
    <row r="41" spans="1:11" x14ac:dyDescent="0.35">
      <c r="A41">
        <v>222</v>
      </c>
      <c r="B41">
        <v>-22.803999999999998</v>
      </c>
      <c r="C41">
        <v>222</v>
      </c>
      <c r="D41">
        <v>-23.186</v>
      </c>
      <c r="E41">
        <f t="shared" si="0"/>
        <v>222</v>
      </c>
      <c r="F41">
        <f t="shared" si="1"/>
        <v>-22.994999999999997</v>
      </c>
      <c r="G41">
        <v>222</v>
      </c>
      <c r="H41">
        <v>-3.0369999999999999</v>
      </c>
      <c r="I41">
        <v>222</v>
      </c>
      <c r="J41">
        <f t="shared" si="2"/>
        <v>-19.957999999999998</v>
      </c>
      <c r="K41">
        <f t="shared" si="3"/>
        <v>-11180.952380952382</v>
      </c>
    </row>
    <row r="42" spans="1:11" x14ac:dyDescent="0.35">
      <c r="A42">
        <v>221</v>
      </c>
      <c r="B42">
        <v>-22.210999999999999</v>
      </c>
      <c r="C42">
        <v>221</v>
      </c>
      <c r="D42">
        <v>-23.937999999999999</v>
      </c>
      <c r="E42">
        <f t="shared" si="0"/>
        <v>221</v>
      </c>
      <c r="F42">
        <f t="shared" si="1"/>
        <v>-23.0745</v>
      </c>
      <c r="G42">
        <v>221</v>
      </c>
      <c r="H42">
        <v>-2.8460000000000001</v>
      </c>
      <c r="I42">
        <v>221</v>
      </c>
      <c r="J42">
        <f t="shared" si="2"/>
        <v>-20.2285</v>
      </c>
      <c r="K42">
        <f t="shared" si="3"/>
        <v>-11332.49299719888</v>
      </c>
    </row>
    <row r="43" spans="1:11" x14ac:dyDescent="0.35">
      <c r="A43">
        <v>220</v>
      </c>
      <c r="B43">
        <v>-23.689</v>
      </c>
      <c r="C43">
        <v>220</v>
      </c>
      <c r="D43">
        <v>-22.716999999999999</v>
      </c>
      <c r="E43">
        <f t="shared" si="0"/>
        <v>220</v>
      </c>
      <c r="F43">
        <f t="shared" si="1"/>
        <v>-23.202999999999999</v>
      </c>
      <c r="G43">
        <v>220</v>
      </c>
      <c r="H43">
        <v>-2.8555000000000001</v>
      </c>
      <c r="I43">
        <v>220</v>
      </c>
      <c r="J43">
        <f t="shared" si="2"/>
        <v>-20.3475</v>
      </c>
      <c r="K43">
        <f t="shared" si="3"/>
        <v>-11399.159663865546</v>
      </c>
    </row>
    <row r="44" spans="1:11" x14ac:dyDescent="0.35">
      <c r="A44">
        <v>219</v>
      </c>
      <c r="B44">
        <v>-23.088999999999999</v>
      </c>
      <c r="C44">
        <v>219</v>
      </c>
      <c r="D44">
        <v>-23.922999999999998</v>
      </c>
      <c r="E44">
        <f t="shared" si="0"/>
        <v>219</v>
      </c>
      <c r="F44">
        <f t="shared" si="1"/>
        <v>-23.506</v>
      </c>
      <c r="G44">
        <v>219</v>
      </c>
      <c r="H44">
        <v>-3.6324999999999998</v>
      </c>
      <c r="I44">
        <v>219</v>
      </c>
      <c r="J44">
        <f t="shared" si="2"/>
        <v>-19.8735</v>
      </c>
      <c r="K44">
        <f t="shared" si="3"/>
        <v>-11133.613445378151</v>
      </c>
    </row>
    <row r="45" spans="1:11" x14ac:dyDescent="0.35">
      <c r="A45">
        <v>218</v>
      </c>
      <c r="B45">
        <v>-22.856000000000002</v>
      </c>
      <c r="C45">
        <v>218</v>
      </c>
      <c r="D45">
        <v>-22.628</v>
      </c>
      <c r="E45">
        <f t="shared" si="0"/>
        <v>218</v>
      </c>
      <c r="F45">
        <f t="shared" si="1"/>
        <v>-22.742000000000001</v>
      </c>
      <c r="G45">
        <v>218</v>
      </c>
      <c r="H45">
        <v>-4.12</v>
      </c>
      <c r="I45">
        <v>218</v>
      </c>
      <c r="J45">
        <f t="shared" si="2"/>
        <v>-18.622</v>
      </c>
      <c r="K45">
        <f t="shared" si="3"/>
        <v>-10432.49299719888</v>
      </c>
    </row>
    <row r="46" spans="1:11" x14ac:dyDescent="0.35">
      <c r="A46">
        <v>217</v>
      </c>
      <c r="B46">
        <v>-21.939</v>
      </c>
      <c r="C46">
        <v>217</v>
      </c>
      <c r="D46">
        <v>-21.844000000000001</v>
      </c>
      <c r="E46">
        <f t="shared" si="0"/>
        <v>217</v>
      </c>
      <c r="F46">
        <f t="shared" si="1"/>
        <v>-21.891500000000001</v>
      </c>
      <c r="G46">
        <v>217</v>
      </c>
      <c r="H46">
        <v>-2.5594999999999999</v>
      </c>
      <c r="I46">
        <v>217</v>
      </c>
      <c r="J46">
        <f t="shared" si="2"/>
        <v>-19.332000000000001</v>
      </c>
      <c r="K46">
        <f t="shared" si="3"/>
        <v>-10830.252100840336</v>
      </c>
    </row>
    <row r="47" spans="1:11" x14ac:dyDescent="0.35">
      <c r="A47">
        <v>216</v>
      </c>
      <c r="B47">
        <v>-22.81</v>
      </c>
      <c r="C47">
        <v>216</v>
      </c>
      <c r="D47">
        <v>-23.488</v>
      </c>
      <c r="E47">
        <f t="shared" si="0"/>
        <v>216</v>
      </c>
      <c r="F47">
        <f t="shared" si="1"/>
        <v>-23.149000000000001</v>
      </c>
      <c r="G47">
        <v>216</v>
      </c>
      <c r="H47">
        <v>-3.4824999999999999</v>
      </c>
      <c r="I47">
        <v>216</v>
      </c>
      <c r="J47">
        <f t="shared" si="2"/>
        <v>-19.666499999999999</v>
      </c>
      <c r="K47">
        <f t="shared" si="3"/>
        <v>-11017.64705882353</v>
      </c>
    </row>
    <row r="48" spans="1:11" x14ac:dyDescent="0.35">
      <c r="A48">
        <v>215</v>
      </c>
      <c r="B48">
        <v>-21.643000000000001</v>
      </c>
      <c r="C48">
        <v>215</v>
      </c>
      <c r="D48">
        <v>-22.367999999999999</v>
      </c>
      <c r="E48">
        <f t="shared" si="0"/>
        <v>215</v>
      </c>
      <c r="F48">
        <f t="shared" si="1"/>
        <v>-22.005499999999998</v>
      </c>
      <c r="G48">
        <v>215</v>
      </c>
      <c r="H48">
        <v>-2.1284999999999998</v>
      </c>
      <c r="I48">
        <v>215</v>
      </c>
      <c r="J48">
        <f t="shared" si="2"/>
        <v>-19.876999999999999</v>
      </c>
      <c r="K48">
        <f t="shared" si="3"/>
        <v>-11135.574229691876</v>
      </c>
    </row>
    <row r="49" spans="1:11" x14ac:dyDescent="0.35">
      <c r="A49">
        <v>214</v>
      </c>
      <c r="B49">
        <v>-22.37</v>
      </c>
      <c r="C49">
        <v>214</v>
      </c>
      <c r="D49">
        <v>-21.75</v>
      </c>
      <c r="E49">
        <f t="shared" si="0"/>
        <v>214</v>
      </c>
      <c r="F49">
        <f t="shared" si="1"/>
        <v>-22.060000000000002</v>
      </c>
      <c r="G49">
        <v>214</v>
      </c>
      <c r="H49">
        <v>-4.1500000000000004</v>
      </c>
      <c r="I49">
        <v>214</v>
      </c>
      <c r="J49">
        <f t="shared" si="2"/>
        <v>-17.910000000000004</v>
      </c>
      <c r="K49">
        <f t="shared" si="3"/>
        <v>-10033.613445378154</v>
      </c>
    </row>
    <row r="50" spans="1:11" x14ac:dyDescent="0.35">
      <c r="A50">
        <v>213</v>
      </c>
      <c r="B50">
        <v>-22.744</v>
      </c>
      <c r="C50">
        <v>213</v>
      </c>
      <c r="D50">
        <v>-21.686</v>
      </c>
      <c r="E50">
        <f t="shared" si="0"/>
        <v>213</v>
      </c>
      <c r="F50">
        <f t="shared" si="1"/>
        <v>-22.215</v>
      </c>
      <c r="G50">
        <v>213</v>
      </c>
      <c r="H50">
        <v>-3.379</v>
      </c>
      <c r="I50">
        <v>213</v>
      </c>
      <c r="J50">
        <f t="shared" si="2"/>
        <v>-18.835999999999999</v>
      </c>
      <c r="K50">
        <f t="shared" si="3"/>
        <v>-10552.380952380952</v>
      </c>
    </row>
    <row r="51" spans="1:11" x14ac:dyDescent="0.35">
      <c r="A51">
        <v>212</v>
      </c>
      <c r="B51">
        <v>-20.733000000000001</v>
      </c>
      <c r="C51">
        <v>212</v>
      </c>
      <c r="D51">
        <v>-23.135999999999999</v>
      </c>
      <c r="E51">
        <f t="shared" si="0"/>
        <v>212</v>
      </c>
      <c r="F51">
        <f t="shared" si="1"/>
        <v>-21.9345</v>
      </c>
      <c r="G51">
        <v>212</v>
      </c>
      <c r="H51">
        <v>-3.0664999999999996</v>
      </c>
      <c r="I51">
        <v>212</v>
      </c>
      <c r="J51">
        <f t="shared" si="2"/>
        <v>-18.868000000000002</v>
      </c>
      <c r="K51">
        <f t="shared" si="3"/>
        <v>-10570.308123249302</v>
      </c>
    </row>
    <row r="52" spans="1:11" x14ac:dyDescent="0.35">
      <c r="A52">
        <v>211</v>
      </c>
      <c r="B52">
        <v>-21.721</v>
      </c>
      <c r="C52">
        <v>211</v>
      </c>
      <c r="D52">
        <v>-22.009</v>
      </c>
      <c r="E52">
        <f t="shared" si="0"/>
        <v>211</v>
      </c>
      <c r="F52">
        <f t="shared" si="1"/>
        <v>-21.865000000000002</v>
      </c>
      <c r="G52">
        <v>211</v>
      </c>
      <c r="H52">
        <v>-3.8815</v>
      </c>
      <c r="I52">
        <v>211</v>
      </c>
      <c r="J52">
        <f t="shared" si="2"/>
        <v>-17.983500000000003</v>
      </c>
      <c r="K52">
        <f t="shared" si="3"/>
        <v>-10074.789915966388</v>
      </c>
    </row>
    <row r="53" spans="1:11" x14ac:dyDescent="0.35">
      <c r="A53">
        <v>210</v>
      </c>
      <c r="B53">
        <v>-22.657</v>
      </c>
      <c r="C53">
        <v>210</v>
      </c>
      <c r="D53">
        <v>-22.905999999999999</v>
      </c>
      <c r="E53">
        <f t="shared" si="0"/>
        <v>210</v>
      </c>
      <c r="F53">
        <f t="shared" si="1"/>
        <v>-22.781500000000001</v>
      </c>
      <c r="G53">
        <v>210</v>
      </c>
      <c r="H53">
        <v>-3.8075000000000001</v>
      </c>
      <c r="I53">
        <v>210</v>
      </c>
      <c r="J53">
        <f t="shared" si="2"/>
        <v>-18.974</v>
      </c>
      <c r="K53">
        <f t="shared" si="3"/>
        <v>-10629.6918767507</v>
      </c>
    </row>
    <row r="54" spans="1:11" x14ac:dyDescent="0.35">
      <c r="A54">
        <v>209</v>
      </c>
      <c r="B54">
        <v>-23.670999999999999</v>
      </c>
      <c r="C54">
        <v>209</v>
      </c>
      <c r="D54">
        <v>-25.132000000000001</v>
      </c>
      <c r="E54">
        <f t="shared" si="0"/>
        <v>209</v>
      </c>
      <c r="F54">
        <f t="shared" si="1"/>
        <v>-24.401499999999999</v>
      </c>
      <c r="G54">
        <v>209</v>
      </c>
      <c r="H54">
        <v>-4.1550000000000002</v>
      </c>
      <c r="I54">
        <v>209</v>
      </c>
      <c r="J54">
        <f t="shared" si="2"/>
        <v>-20.246499999999997</v>
      </c>
      <c r="K54">
        <f t="shared" si="3"/>
        <v>-11342.577030812323</v>
      </c>
    </row>
    <row r="55" spans="1:11" x14ac:dyDescent="0.35">
      <c r="A55">
        <v>208</v>
      </c>
      <c r="B55">
        <v>-22.378</v>
      </c>
      <c r="C55">
        <v>208</v>
      </c>
      <c r="D55">
        <v>-26.016999999999999</v>
      </c>
      <c r="E55">
        <f t="shared" si="0"/>
        <v>208</v>
      </c>
      <c r="F55">
        <f t="shared" si="1"/>
        <v>-24.197499999999998</v>
      </c>
      <c r="G55">
        <v>208</v>
      </c>
      <c r="H55">
        <v>-3.5295000000000001</v>
      </c>
      <c r="I55">
        <v>208</v>
      </c>
      <c r="J55">
        <f t="shared" si="2"/>
        <v>-20.667999999999999</v>
      </c>
      <c r="K55">
        <f t="shared" si="3"/>
        <v>-11578.711484593838</v>
      </c>
    </row>
    <row r="56" spans="1:11" x14ac:dyDescent="0.35">
      <c r="A56">
        <v>207</v>
      </c>
      <c r="B56">
        <v>-27.233000000000001</v>
      </c>
      <c r="C56">
        <v>207</v>
      </c>
      <c r="D56">
        <v>-23.896000000000001</v>
      </c>
      <c r="E56">
        <f t="shared" si="0"/>
        <v>207</v>
      </c>
      <c r="F56">
        <f t="shared" si="1"/>
        <v>-25.564500000000002</v>
      </c>
      <c r="G56">
        <v>207</v>
      </c>
      <c r="H56">
        <v>-2.617</v>
      </c>
      <c r="I56">
        <v>207</v>
      </c>
      <c r="J56">
        <f t="shared" si="2"/>
        <v>-22.947500000000002</v>
      </c>
      <c r="K56">
        <f t="shared" si="3"/>
        <v>-12855.742296918768</v>
      </c>
    </row>
    <row r="57" spans="1:11" x14ac:dyDescent="0.35">
      <c r="A57">
        <v>206</v>
      </c>
      <c r="B57">
        <v>-22.05</v>
      </c>
      <c r="C57">
        <v>206</v>
      </c>
      <c r="D57">
        <v>-21.129000000000001</v>
      </c>
      <c r="E57">
        <f t="shared" si="0"/>
        <v>206</v>
      </c>
      <c r="F57">
        <f t="shared" si="1"/>
        <v>-21.589500000000001</v>
      </c>
      <c r="G57">
        <v>206</v>
      </c>
      <c r="H57">
        <v>-3.6884999999999999</v>
      </c>
      <c r="I57">
        <v>206</v>
      </c>
      <c r="J57">
        <f t="shared" si="2"/>
        <v>-17.901</v>
      </c>
      <c r="K57">
        <f t="shared" si="3"/>
        <v>-10028.571428571429</v>
      </c>
    </row>
    <row r="58" spans="1:11" x14ac:dyDescent="0.35">
      <c r="A58">
        <v>205</v>
      </c>
      <c r="B58">
        <v>-21.76</v>
      </c>
      <c r="C58">
        <v>205</v>
      </c>
      <c r="D58">
        <v>-19.402999999999999</v>
      </c>
      <c r="E58">
        <f t="shared" si="0"/>
        <v>205</v>
      </c>
      <c r="F58">
        <f t="shared" si="1"/>
        <v>-20.581499999999998</v>
      </c>
      <c r="G58">
        <v>205</v>
      </c>
      <c r="H58">
        <v>-1.4375</v>
      </c>
      <c r="I58">
        <v>205</v>
      </c>
      <c r="J58">
        <f t="shared" si="2"/>
        <v>-19.143999999999998</v>
      </c>
      <c r="K58">
        <f t="shared" si="3"/>
        <v>-10724.929971988795</v>
      </c>
    </row>
    <row r="59" spans="1:11" x14ac:dyDescent="0.35">
      <c r="A59">
        <v>204</v>
      </c>
      <c r="B59">
        <v>-15.241</v>
      </c>
      <c r="C59">
        <v>204</v>
      </c>
      <c r="D59">
        <v>-16.721</v>
      </c>
      <c r="E59">
        <f t="shared" si="0"/>
        <v>204</v>
      </c>
      <c r="F59">
        <f t="shared" si="1"/>
        <v>-15.981</v>
      </c>
      <c r="G59">
        <v>204</v>
      </c>
      <c r="H59">
        <v>-2.4125000000000001</v>
      </c>
      <c r="I59">
        <v>204</v>
      </c>
      <c r="J59">
        <f t="shared" si="2"/>
        <v>-13.5685</v>
      </c>
      <c r="K59">
        <f t="shared" si="3"/>
        <v>-7601.4005602240895</v>
      </c>
    </row>
    <row r="60" spans="1:11" x14ac:dyDescent="0.35">
      <c r="A60">
        <v>203</v>
      </c>
      <c r="B60">
        <v>-20.120999999999999</v>
      </c>
      <c r="C60">
        <v>203</v>
      </c>
      <c r="D60">
        <v>-9.7729999999999997</v>
      </c>
      <c r="E60">
        <f t="shared" si="0"/>
        <v>203</v>
      </c>
      <c r="F60">
        <f t="shared" si="1"/>
        <v>-14.946999999999999</v>
      </c>
      <c r="G60">
        <v>203</v>
      </c>
      <c r="H60">
        <v>-9.4125000000000014</v>
      </c>
      <c r="I60">
        <v>203</v>
      </c>
      <c r="J60">
        <f t="shared" si="2"/>
        <v>-5.5344999999999978</v>
      </c>
      <c r="K60">
        <f t="shared" si="3"/>
        <v>-3100.5602240896346</v>
      </c>
    </row>
    <row r="61" spans="1:11" x14ac:dyDescent="0.35">
      <c r="A61">
        <v>202</v>
      </c>
      <c r="B61">
        <v>-27.082000000000001</v>
      </c>
      <c r="C61">
        <v>202</v>
      </c>
      <c r="D61">
        <v>-30.09</v>
      </c>
      <c r="E61">
        <f t="shared" si="0"/>
        <v>202</v>
      </c>
      <c r="F61">
        <f t="shared" si="1"/>
        <v>-28.585999999999999</v>
      </c>
      <c r="G61">
        <v>202</v>
      </c>
      <c r="H61">
        <v>-3.8014999999999999</v>
      </c>
      <c r="I61">
        <v>202</v>
      </c>
      <c r="J61">
        <f t="shared" si="2"/>
        <v>-24.784499999999998</v>
      </c>
      <c r="K61">
        <f t="shared" si="3"/>
        <v>-13884.873949579829</v>
      </c>
    </row>
    <row r="62" spans="1:11" x14ac:dyDescent="0.35">
      <c r="A62">
        <v>201</v>
      </c>
      <c r="B62">
        <v>1.538</v>
      </c>
      <c r="C62">
        <v>201</v>
      </c>
      <c r="D62">
        <v>-25.161000000000001</v>
      </c>
      <c r="E62">
        <f t="shared" si="0"/>
        <v>201</v>
      </c>
      <c r="F62">
        <f t="shared" si="1"/>
        <v>-11.811500000000001</v>
      </c>
      <c r="G62">
        <v>201</v>
      </c>
      <c r="H62">
        <v>0.16949999999999976</v>
      </c>
      <c r="I62">
        <v>201</v>
      </c>
      <c r="J62">
        <f t="shared" si="2"/>
        <v>-11.981</v>
      </c>
      <c r="K62">
        <f t="shared" si="3"/>
        <v>-6712.0448179271707</v>
      </c>
    </row>
    <row r="63" spans="1:11" x14ac:dyDescent="0.35">
      <c r="A63">
        <v>200</v>
      </c>
      <c r="B63">
        <v>-40.658000000000001</v>
      </c>
      <c r="C63">
        <v>200</v>
      </c>
      <c r="D63">
        <v>-45.598999999999997</v>
      </c>
      <c r="E63">
        <f t="shared" si="0"/>
        <v>200</v>
      </c>
      <c r="F63">
        <f t="shared" si="1"/>
        <v>-43.128500000000003</v>
      </c>
      <c r="G63">
        <v>200</v>
      </c>
      <c r="H63">
        <v>30.027499999999996</v>
      </c>
      <c r="I63">
        <v>200</v>
      </c>
      <c r="J63">
        <f t="shared" si="2"/>
        <v>-73.156000000000006</v>
      </c>
      <c r="K63">
        <f t="shared" si="3"/>
        <v>-40983.753501400563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36BC-6262-42B9-AD88-0105D2FA5E61}">
  <dimension ref="A1:K288"/>
  <sheetViews>
    <sheetView topLeftCell="A12" workbookViewId="0">
      <selection activeCell="B41" sqref="B41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-0.99399999999999999</v>
      </c>
      <c r="C3">
        <v>260</v>
      </c>
      <c r="D3">
        <v>-1.452</v>
      </c>
      <c r="E3">
        <f>C3</f>
        <v>260</v>
      </c>
      <c r="F3">
        <f>AVERAGE(B3,D3)</f>
        <v>-1.2229999999999999</v>
      </c>
      <c r="G3">
        <v>260</v>
      </c>
      <c r="H3">
        <v>-2.0629999999999997</v>
      </c>
      <c r="I3">
        <v>260</v>
      </c>
      <c r="J3">
        <f>F3-H3</f>
        <v>0.83999999999999986</v>
      </c>
      <c r="K3">
        <f>(J3*1000000)/(119*1*15)</f>
        <v>470.58823529411757</v>
      </c>
    </row>
    <row r="4" spans="1:11" x14ac:dyDescent="0.35">
      <c r="A4">
        <v>259</v>
      </c>
      <c r="B4">
        <v>-1.526</v>
      </c>
      <c r="C4">
        <v>259</v>
      </c>
      <c r="D4">
        <v>-1.1990000000000001</v>
      </c>
      <c r="E4">
        <f t="shared" ref="E4:E63" si="0">C4</f>
        <v>259</v>
      </c>
      <c r="F4">
        <f t="shared" ref="F4:F63" si="1">AVERAGE(B4,D4)</f>
        <v>-1.3625</v>
      </c>
      <c r="G4">
        <v>259</v>
      </c>
      <c r="H4">
        <v>-2.0870000000000002</v>
      </c>
      <c r="I4">
        <v>259</v>
      </c>
      <c r="J4">
        <f t="shared" ref="J4:J63" si="2">F4-H4</f>
        <v>0.72450000000000014</v>
      </c>
      <c r="K4">
        <f t="shared" ref="K4:K63" si="3">(J4*1000000)/(119*1*15)</f>
        <v>405.88235294117652</v>
      </c>
    </row>
    <row r="5" spans="1:11" x14ac:dyDescent="0.35">
      <c r="A5">
        <v>258</v>
      </c>
      <c r="B5">
        <v>-1.3140000000000001</v>
      </c>
      <c r="C5">
        <v>258</v>
      </c>
      <c r="D5">
        <v>-1.42</v>
      </c>
      <c r="E5">
        <f t="shared" si="0"/>
        <v>258</v>
      </c>
      <c r="F5">
        <f t="shared" si="1"/>
        <v>-1.367</v>
      </c>
      <c r="G5">
        <v>258</v>
      </c>
      <c r="H5">
        <v>-2.125</v>
      </c>
      <c r="I5">
        <v>258</v>
      </c>
      <c r="J5">
        <f t="shared" si="2"/>
        <v>0.75800000000000001</v>
      </c>
      <c r="K5">
        <f t="shared" si="3"/>
        <v>424.64985994397762</v>
      </c>
    </row>
    <row r="6" spans="1:11" x14ac:dyDescent="0.35">
      <c r="A6">
        <v>257</v>
      </c>
      <c r="B6">
        <v>-0.83</v>
      </c>
      <c r="C6">
        <v>257</v>
      </c>
      <c r="D6">
        <v>-1.0920000000000001</v>
      </c>
      <c r="E6">
        <f t="shared" si="0"/>
        <v>257</v>
      </c>
      <c r="F6">
        <f t="shared" si="1"/>
        <v>-0.96100000000000008</v>
      </c>
      <c r="G6">
        <v>257</v>
      </c>
      <c r="H6">
        <v>-1.9704999999999999</v>
      </c>
      <c r="I6">
        <v>257</v>
      </c>
      <c r="J6">
        <f t="shared" si="2"/>
        <v>1.0094999999999998</v>
      </c>
      <c r="K6">
        <f t="shared" si="3"/>
        <v>565.54621848739487</v>
      </c>
    </row>
    <row r="7" spans="1:11" x14ac:dyDescent="0.35">
      <c r="A7">
        <v>256</v>
      </c>
      <c r="B7">
        <v>-1.337</v>
      </c>
      <c r="C7">
        <v>256</v>
      </c>
      <c r="D7">
        <v>-1.2410000000000001</v>
      </c>
      <c r="E7">
        <f t="shared" si="0"/>
        <v>256</v>
      </c>
      <c r="F7">
        <f t="shared" si="1"/>
        <v>-1.2890000000000001</v>
      </c>
      <c r="G7">
        <v>256</v>
      </c>
      <c r="H7">
        <v>-1.8605</v>
      </c>
      <c r="I7">
        <v>256</v>
      </c>
      <c r="J7">
        <f t="shared" si="2"/>
        <v>0.5714999999999999</v>
      </c>
      <c r="K7">
        <f t="shared" si="3"/>
        <v>320.16806722689068</v>
      </c>
    </row>
    <row r="8" spans="1:11" x14ac:dyDescent="0.35">
      <c r="A8">
        <v>255</v>
      </c>
      <c r="B8">
        <v>-1.1619999999999999</v>
      </c>
      <c r="C8">
        <v>255</v>
      </c>
      <c r="D8">
        <v>-1.2729999999999999</v>
      </c>
      <c r="E8">
        <f t="shared" si="0"/>
        <v>255</v>
      </c>
      <c r="F8">
        <f t="shared" si="1"/>
        <v>-1.2174999999999998</v>
      </c>
      <c r="G8">
        <v>255</v>
      </c>
      <c r="H8">
        <v>-1.8614999999999999</v>
      </c>
      <c r="I8">
        <v>255</v>
      </c>
      <c r="J8">
        <f t="shared" si="2"/>
        <v>0.64400000000000013</v>
      </c>
      <c r="K8">
        <f t="shared" si="3"/>
        <v>360.78431372549028</v>
      </c>
    </row>
    <row r="9" spans="1:11" x14ac:dyDescent="0.35">
      <c r="A9">
        <v>254</v>
      </c>
      <c r="B9">
        <v>-1.4650000000000001</v>
      </c>
      <c r="C9">
        <v>254</v>
      </c>
      <c r="D9">
        <v>-1.478</v>
      </c>
      <c r="E9">
        <f t="shared" si="0"/>
        <v>254</v>
      </c>
      <c r="F9">
        <f t="shared" si="1"/>
        <v>-1.4715</v>
      </c>
      <c r="G9">
        <v>254</v>
      </c>
      <c r="H9">
        <v>-2.3484999999999996</v>
      </c>
      <c r="I9">
        <v>254</v>
      </c>
      <c r="J9">
        <f t="shared" si="2"/>
        <v>0.87699999999999956</v>
      </c>
      <c r="K9">
        <f t="shared" si="3"/>
        <v>491.31652661064402</v>
      </c>
    </row>
    <row r="10" spans="1:11" x14ac:dyDescent="0.35">
      <c r="A10">
        <v>253</v>
      </c>
      <c r="B10">
        <v>-1.3080000000000001</v>
      </c>
      <c r="C10">
        <v>253</v>
      </c>
      <c r="D10">
        <v>-1.1739999999999999</v>
      </c>
      <c r="E10">
        <f t="shared" si="0"/>
        <v>253</v>
      </c>
      <c r="F10">
        <f t="shared" si="1"/>
        <v>-1.2410000000000001</v>
      </c>
      <c r="G10">
        <v>253</v>
      </c>
      <c r="H10">
        <v>-2.1444999999999999</v>
      </c>
      <c r="I10">
        <v>253</v>
      </c>
      <c r="J10">
        <f t="shared" si="2"/>
        <v>0.90349999999999975</v>
      </c>
      <c r="K10">
        <f t="shared" si="3"/>
        <v>506.16246498599429</v>
      </c>
    </row>
    <row r="11" spans="1:11" x14ac:dyDescent="0.35">
      <c r="A11">
        <v>252</v>
      </c>
      <c r="B11">
        <v>-1.0149999999999999</v>
      </c>
      <c r="C11">
        <v>252</v>
      </c>
      <c r="D11">
        <v>-1.2969999999999999</v>
      </c>
      <c r="E11">
        <f t="shared" si="0"/>
        <v>252</v>
      </c>
      <c r="F11">
        <f t="shared" si="1"/>
        <v>-1.1559999999999999</v>
      </c>
      <c r="G11">
        <v>252</v>
      </c>
      <c r="H11">
        <v>-1.9524999999999999</v>
      </c>
      <c r="I11">
        <v>252</v>
      </c>
      <c r="J11">
        <f t="shared" si="2"/>
        <v>0.79649999999999999</v>
      </c>
      <c r="K11">
        <f t="shared" si="3"/>
        <v>446.218487394958</v>
      </c>
    </row>
    <row r="12" spans="1:11" x14ac:dyDescent="0.35">
      <c r="A12">
        <v>251</v>
      </c>
      <c r="B12">
        <v>-1.4710000000000001</v>
      </c>
      <c r="C12">
        <v>251</v>
      </c>
      <c r="D12">
        <v>-1.2989999999999999</v>
      </c>
      <c r="E12">
        <f t="shared" si="0"/>
        <v>251</v>
      </c>
      <c r="F12">
        <f t="shared" si="1"/>
        <v>-1.385</v>
      </c>
      <c r="G12">
        <v>251</v>
      </c>
      <c r="H12">
        <v>-1.8915000000000002</v>
      </c>
      <c r="I12">
        <v>251</v>
      </c>
      <c r="J12">
        <f t="shared" si="2"/>
        <v>0.50650000000000017</v>
      </c>
      <c r="K12">
        <f t="shared" si="3"/>
        <v>283.75350140056031</v>
      </c>
    </row>
    <row r="13" spans="1:11" x14ac:dyDescent="0.35">
      <c r="A13">
        <v>250</v>
      </c>
      <c r="B13">
        <v>-1.5269999999999999</v>
      </c>
      <c r="C13">
        <v>250</v>
      </c>
      <c r="D13">
        <v>-1.2050000000000001</v>
      </c>
      <c r="E13">
        <f t="shared" si="0"/>
        <v>250</v>
      </c>
      <c r="F13">
        <f t="shared" si="1"/>
        <v>-1.3660000000000001</v>
      </c>
      <c r="G13">
        <v>250</v>
      </c>
      <c r="H13">
        <v>-2.0855000000000001</v>
      </c>
      <c r="I13">
        <v>250</v>
      </c>
      <c r="J13">
        <f t="shared" si="2"/>
        <v>0.71950000000000003</v>
      </c>
      <c r="K13">
        <f t="shared" si="3"/>
        <v>403.08123249299717</v>
      </c>
    </row>
    <row r="14" spans="1:11" x14ac:dyDescent="0.35">
      <c r="A14">
        <v>249</v>
      </c>
      <c r="B14">
        <v>-1.232</v>
      </c>
      <c r="C14">
        <v>249</v>
      </c>
      <c r="D14">
        <v>-1.6639999999999999</v>
      </c>
      <c r="E14">
        <f t="shared" si="0"/>
        <v>249</v>
      </c>
      <c r="F14">
        <f t="shared" si="1"/>
        <v>-1.448</v>
      </c>
      <c r="G14">
        <v>249</v>
      </c>
      <c r="H14">
        <v>-2.2035</v>
      </c>
      <c r="I14">
        <v>249</v>
      </c>
      <c r="J14">
        <f t="shared" si="2"/>
        <v>0.75550000000000006</v>
      </c>
      <c r="K14">
        <f t="shared" si="3"/>
        <v>423.24929971988803</v>
      </c>
    </row>
    <row r="15" spans="1:11" x14ac:dyDescent="0.35">
      <c r="A15">
        <v>248</v>
      </c>
      <c r="B15">
        <v>-1.778</v>
      </c>
      <c r="C15">
        <v>248</v>
      </c>
      <c r="D15">
        <v>-1.724</v>
      </c>
      <c r="E15">
        <f t="shared" si="0"/>
        <v>248</v>
      </c>
      <c r="F15">
        <f t="shared" si="1"/>
        <v>-1.7509999999999999</v>
      </c>
      <c r="G15">
        <v>248</v>
      </c>
      <c r="H15">
        <v>-2.0129999999999999</v>
      </c>
      <c r="I15">
        <v>248</v>
      </c>
      <c r="J15">
        <f t="shared" si="2"/>
        <v>0.26200000000000001</v>
      </c>
      <c r="K15">
        <f t="shared" si="3"/>
        <v>146.77871148459383</v>
      </c>
    </row>
    <row r="16" spans="1:11" x14ac:dyDescent="0.35">
      <c r="A16">
        <v>247</v>
      </c>
      <c r="B16">
        <v>-1.2549999999999999</v>
      </c>
      <c r="C16">
        <v>247</v>
      </c>
      <c r="D16">
        <v>-1.931</v>
      </c>
      <c r="E16">
        <f t="shared" si="0"/>
        <v>247</v>
      </c>
      <c r="F16">
        <f t="shared" si="1"/>
        <v>-1.593</v>
      </c>
      <c r="G16">
        <v>247</v>
      </c>
      <c r="H16">
        <v>-2.0720000000000001</v>
      </c>
      <c r="I16">
        <v>247</v>
      </c>
      <c r="J16">
        <f t="shared" si="2"/>
        <v>0.47900000000000009</v>
      </c>
      <c r="K16">
        <f t="shared" si="3"/>
        <v>268.34733893557427</v>
      </c>
    </row>
    <row r="17" spans="1:11" x14ac:dyDescent="0.35">
      <c r="A17">
        <v>246</v>
      </c>
      <c r="B17">
        <v>-1.7210000000000001</v>
      </c>
      <c r="C17">
        <v>246</v>
      </c>
      <c r="D17">
        <v>-2.2330000000000001</v>
      </c>
      <c r="E17">
        <f t="shared" si="0"/>
        <v>246</v>
      </c>
      <c r="F17">
        <f t="shared" si="1"/>
        <v>-1.9770000000000001</v>
      </c>
      <c r="G17">
        <v>246</v>
      </c>
      <c r="H17">
        <v>-2.2885</v>
      </c>
      <c r="I17">
        <v>246</v>
      </c>
      <c r="J17">
        <f t="shared" si="2"/>
        <v>0.31149999999999989</v>
      </c>
      <c r="K17">
        <f t="shared" si="3"/>
        <v>174.50980392156856</v>
      </c>
    </row>
    <row r="18" spans="1:11" x14ac:dyDescent="0.35">
      <c r="A18">
        <v>245</v>
      </c>
      <c r="B18">
        <v>-2</v>
      </c>
      <c r="C18">
        <v>245</v>
      </c>
      <c r="D18">
        <v>-1.782</v>
      </c>
      <c r="E18">
        <f t="shared" si="0"/>
        <v>245</v>
      </c>
      <c r="F18">
        <f t="shared" si="1"/>
        <v>-1.891</v>
      </c>
      <c r="G18">
        <v>245</v>
      </c>
      <c r="H18">
        <v>-2.2605000000000004</v>
      </c>
      <c r="I18">
        <v>245</v>
      </c>
      <c r="J18">
        <f t="shared" si="2"/>
        <v>0.36950000000000038</v>
      </c>
      <c r="K18">
        <f t="shared" si="3"/>
        <v>207.0028011204484</v>
      </c>
    </row>
    <row r="19" spans="1:11" x14ac:dyDescent="0.35">
      <c r="A19">
        <v>244</v>
      </c>
      <c r="B19">
        <v>-2.1030000000000002</v>
      </c>
      <c r="C19">
        <v>244</v>
      </c>
      <c r="D19">
        <v>-1.7470000000000001</v>
      </c>
      <c r="E19">
        <f t="shared" si="0"/>
        <v>244</v>
      </c>
      <c r="F19">
        <f t="shared" si="1"/>
        <v>-1.9250000000000003</v>
      </c>
      <c r="G19">
        <v>244</v>
      </c>
      <c r="H19">
        <v>-2.1970000000000001</v>
      </c>
      <c r="I19">
        <v>244</v>
      </c>
      <c r="J19">
        <f t="shared" si="2"/>
        <v>0.2719999999999998</v>
      </c>
      <c r="K19">
        <f t="shared" si="3"/>
        <v>152.38095238095229</v>
      </c>
    </row>
    <row r="20" spans="1:11" x14ac:dyDescent="0.35">
      <c r="A20">
        <v>243</v>
      </c>
      <c r="B20">
        <v>-2.6880000000000002</v>
      </c>
      <c r="C20">
        <v>243</v>
      </c>
      <c r="D20">
        <v>-2.1619999999999999</v>
      </c>
      <c r="E20">
        <f t="shared" si="0"/>
        <v>243</v>
      </c>
      <c r="F20">
        <f t="shared" si="1"/>
        <v>-2.4249999999999998</v>
      </c>
      <c r="G20">
        <v>243</v>
      </c>
      <c r="H20">
        <v>-2.0804999999999998</v>
      </c>
      <c r="I20">
        <v>243</v>
      </c>
      <c r="J20">
        <f t="shared" si="2"/>
        <v>-0.34450000000000003</v>
      </c>
      <c r="K20">
        <f t="shared" si="3"/>
        <v>-192.99719887955183</v>
      </c>
    </row>
    <row r="21" spans="1:11" x14ac:dyDescent="0.35">
      <c r="A21">
        <v>242</v>
      </c>
      <c r="B21">
        <v>-3.0070000000000001</v>
      </c>
      <c r="C21">
        <v>242</v>
      </c>
      <c r="D21">
        <v>-2.9380000000000002</v>
      </c>
      <c r="E21">
        <f t="shared" si="0"/>
        <v>242</v>
      </c>
      <c r="F21">
        <f t="shared" si="1"/>
        <v>-2.9725000000000001</v>
      </c>
      <c r="G21">
        <v>242</v>
      </c>
      <c r="H21">
        <v>-2.056</v>
      </c>
      <c r="I21">
        <v>242</v>
      </c>
      <c r="J21">
        <f t="shared" si="2"/>
        <v>-0.91650000000000009</v>
      </c>
      <c r="K21">
        <f t="shared" si="3"/>
        <v>-513.44537815126057</v>
      </c>
    </row>
    <row r="22" spans="1:11" x14ac:dyDescent="0.35">
      <c r="A22">
        <v>241</v>
      </c>
      <c r="B22">
        <v>-3.4940000000000002</v>
      </c>
      <c r="C22">
        <v>241</v>
      </c>
      <c r="D22">
        <v>-3.0680000000000001</v>
      </c>
      <c r="E22">
        <f t="shared" si="0"/>
        <v>241</v>
      </c>
      <c r="F22">
        <f t="shared" si="1"/>
        <v>-3.2810000000000001</v>
      </c>
      <c r="G22">
        <v>241</v>
      </c>
      <c r="H22">
        <v>-2.2475000000000001</v>
      </c>
      <c r="I22">
        <v>241</v>
      </c>
      <c r="J22">
        <f t="shared" si="2"/>
        <v>-1.0335000000000001</v>
      </c>
      <c r="K22">
        <f t="shared" si="3"/>
        <v>-578.99159663865555</v>
      </c>
    </row>
    <row r="23" spans="1:11" x14ac:dyDescent="0.35">
      <c r="A23">
        <v>240</v>
      </c>
      <c r="B23">
        <v>-3.4540000000000002</v>
      </c>
      <c r="C23">
        <v>240</v>
      </c>
      <c r="D23">
        <v>-3.391</v>
      </c>
      <c r="E23">
        <f t="shared" si="0"/>
        <v>240</v>
      </c>
      <c r="F23">
        <f t="shared" si="1"/>
        <v>-3.4225000000000003</v>
      </c>
      <c r="G23">
        <v>240</v>
      </c>
      <c r="H23">
        <v>-2.2805</v>
      </c>
      <c r="I23">
        <v>240</v>
      </c>
      <c r="J23">
        <f t="shared" si="2"/>
        <v>-1.1420000000000003</v>
      </c>
      <c r="K23">
        <f t="shared" si="3"/>
        <v>-639.77591036414583</v>
      </c>
    </row>
    <row r="24" spans="1:11" x14ac:dyDescent="0.35">
      <c r="A24">
        <v>239</v>
      </c>
      <c r="B24">
        <v>-4.0229999999999997</v>
      </c>
      <c r="C24">
        <v>239</v>
      </c>
      <c r="D24">
        <v>-4.2649999999999997</v>
      </c>
      <c r="E24">
        <f t="shared" si="0"/>
        <v>239</v>
      </c>
      <c r="F24">
        <f t="shared" si="1"/>
        <v>-4.1440000000000001</v>
      </c>
      <c r="G24">
        <v>239</v>
      </c>
      <c r="H24">
        <v>-2.73</v>
      </c>
      <c r="I24">
        <v>239</v>
      </c>
      <c r="J24">
        <f t="shared" si="2"/>
        <v>-1.4140000000000001</v>
      </c>
      <c r="K24">
        <f t="shared" si="3"/>
        <v>-792.15686274509812</v>
      </c>
    </row>
    <row r="25" spans="1:11" x14ac:dyDescent="0.35">
      <c r="A25">
        <v>238</v>
      </c>
      <c r="B25">
        <v>-4.6120000000000001</v>
      </c>
      <c r="C25">
        <v>238</v>
      </c>
      <c r="D25">
        <v>-4.7859999999999996</v>
      </c>
      <c r="E25">
        <f t="shared" si="0"/>
        <v>238</v>
      </c>
      <c r="F25">
        <f t="shared" si="1"/>
        <v>-4.6989999999999998</v>
      </c>
      <c r="G25">
        <v>238</v>
      </c>
      <c r="H25">
        <v>-2.121</v>
      </c>
      <c r="I25">
        <v>238</v>
      </c>
      <c r="J25">
        <f t="shared" si="2"/>
        <v>-2.5779999999999998</v>
      </c>
      <c r="K25">
        <f t="shared" si="3"/>
        <v>-1444.2577030812324</v>
      </c>
    </row>
    <row r="26" spans="1:11" x14ac:dyDescent="0.35">
      <c r="A26">
        <v>237</v>
      </c>
      <c r="B26">
        <v>-5.8010000000000002</v>
      </c>
      <c r="C26">
        <v>237</v>
      </c>
      <c r="D26">
        <v>-5.3540000000000001</v>
      </c>
      <c r="E26">
        <f t="shared" si="0"/>
        <v>237</v>
      </c>
      <c r="F26">
        <f t="shared" si="1"/>
        <v>-5.5775000000000006</v>
      </c>
      <c r="G26">
        <v>237</v>
      </c>
      <c r="H26">
        <v>-2.5760000000000001</v>
      </c>
      <c r="I26">
        <v>237</v>
      </c>
      <c r="J26">
        <f t="shared" si="2"/>
        <v>-3.0015000000000005</v>
      </c>
      <c r="K26">
        <f t="shared" si="3"/>
        <v>-1681.512605042017</v>
      </c>
    </row>
    <row r="27" spans="1:11" x14ac:dyDescent="0.35">
      <c r="A27">
        <v>236</v>
      </c>
      <c r="B27">
        <v>-6.5049999999999999</v>
      </c>
      <c r="C27">
        <v>236</v>
      </c>
      <c r="D27">
        <v>-6.093</v>
      </c>
      <c r="E27">
        <f t="shared" si="0"/>
        <v>236</v>
      </c>
      <c r="F27">
        <f t="shared" si="1"/>
        <v>-6.2989999999999995</v>
      </c>
      <c r="G27">
        <v>236</v>
      </c>
      <c r="H27">
        <v>-2.73</v>
      </c>
      <c r="I27">
        <v>236</v>
      </c>
      <c r="J27">
        <f t="shared" si="2"/>
        <v>-3.5689999999999995</v>
      </c>
      <c r="K27">
        <f t="shared" si="3"/>
        <v>-1999.4397759103638</v>
      </c>
    </row>
    <row r="28" spans="1:11" x14ac:dyDescent="0.35">
      <c r="A28">
        <v>235</v>
      </c>
      <c r="B28">
        <v>-7.2949999999999999</v>
      </c>
      <c r="C28">
        <v>235</v>
      </c>
      <c r="D28">
        <v>-7.7249999999999996</v>
      </c>
      <c r="E28">
        <f t="shared" si="0"/>
        <v>235</v>
      </c>
      <c r="F28">
        <f t="shared" si="1"/>
        <v>-7.51</v>
      </c>
      <c r="G28">
        <v>235</v>
      </c>
      <c r="H28">
        <v>-2.8609999999999998</v>
      </c>
      <c r="I28">
        <v>235</v>
      </c>
      <c r="J28">
        <f t="shared" si="2"/>
        <v>-4.649</v>
      </c>
      <c r="K28">
        <f t="shared" si="3"/>
        <v>-2604.481792717087</v>
      </c>
    </row>
    <row r="29" spans="1:11" x14ac:dyDescent="0.35">
      <c r="A29">
        <v>234</v>
      </c>
      <c r="B29">
        <v>-7.6929999999999996</v>
      </c>
      <c r="C29">
        <v>234</v>
      </c>
      <c r="D29">
        <v>-8.5069999999999997</v>
      </c>
      <c r="E29">
        <f t="shared" si="0"/>
        <v>234</v>
      </c>
      <c r="F29">
        <f t="shared" si="1"/>
        <v>-8.1</v>
      </c>
      <c r="G29">
        <v>234</v>
      </c>
      <c r="H29">
        <v>-2.5635000000000003</v>
      </c>
      <c r="I29">
        <v>234</v>
      </c>
      <c r="J29">
        <f t="shared" si="2"/>
        <v>-5.5364999999999993</v>
      </c>
      <c r="K29">
        <f t="shared" si="3"/>
        <v>-3101.6806722689071</v>
      </c>
    </row>
    <row r="30" spans="1:11" x14ac:dyDescent="0.35">
      <c r="A30">
        <v>233</v>
      </c>
      <c r="B30">
        <v>-10.212</v>
      </c>
      <c r="C30">
        <v>233</v>
      </c>
      <c r="D30">
        <v>-9.8580000000000005</v>
      </c>
      <c r="E30">
        <f t="shared" si="0"/>
        <v>233</v>
      </c>
      <c r="F30">
        <f t="shared" si="1"/>
        <v>-10.035</v>
      </c>
      <c r="G30">
        <v>233</v>
      </c>
      <c r="H30">
        <v>-2.6469999999999998</v>
      </c>
      <c r="I30">
        <v>233</v>
      </c>
      <c r="J30">
        <f t="shared" si="2"/>
        <v>-7.3879999999999999</v>
      </c>
      <c r="K30">
        <f t="shared" si="3"/>
        <v>-4138.9355742296921</v>
      </c>
    </row>
    <row r="31" spans="1:11" x14ac:dyDescent="0.35">
      <c r="A31">
        <v>232</v>
      </c>
      <c r="B31">
        <v>-10.861000000000001</v>
      </c>
      <c r="C31">
        <v>232</v>
      </c>
      <c r="D31">
        <v>-11.672000000000001</v>
      </c>
      <c r="E31">
        <f t="shared" si="0"/>
        <v>232</v>
      </c>
      <c r="F31">
        <f t="shared" si="1"/>
        <v>-11.266500000000001</v>
      </c>
      <c r="G31">
        <v>232</v>
      </c>
      <c r="H31">
        <v>-2.3719999999999999</v>
      </c>
      <c r="I31">
        <v>232</v>
      </c>
      <c r="J31">
        <f t="shared" si="2"/>
        <v>-8.8945000000000007</v>
      </c>
      <c r="K31">
        <f t="shared" si="3"/>
        <v>-4982.9131652661063</v>
      </c>
    </row>
    <row r="32" spans="1:11" x14ac:dyDescent="0.35">
      <c r="A32">
        <v>231</v>
      </c>
      <c r="B32">
        <v>-12.010999999999999</v>
      </c>
      <c r="C32">
        <v>231</v>
      </c>
      <c r="D32">
        <v>-12.962</v>
      </c>
      <c r="E32">
        <f t="shared" si="0"/>
        <v>231</v>
      </c>
      <c r="F32">
        <f t="shared" si="1"/>
        <v>-12.486499999999999</v>
      </c>
      <c r="G32">
        <v>231</v>
      </c>
      <c r="H32">
        <v>-2.4744999999999999</v>
      </c>
      <c r="I32">
        <v>231</v>
      </c>
      <c r="J32">
        <f t="shared" si="2"/>
        <v>-10.012</v>
      </c>
      <c r="K32">
        <f t="shared" si="3"/>
        <v>-5608.9635854341741</v>
      </c>
    </row>
    <row r="33" spans="1:11" x14ac:dyDescent="0.35">
      <c r="A33">
        <v>230</v>
      </c>
      <c r="B33">
        <v>-14.535</v>
      </c>
      <c r="C33">
        <v>230</v>
      </c>
      <c r="D33">
        <v>-14.331</v>
      </c>
      <c r="E33">
        <f t="shared" si="0"/>
        <v>230</v>
      </c>
      <c r="F33">
        <f t="shared" si="1"/>
        <v>-14.433</v>
      </c>
      <c r="G33">
        <v>230</v>
      </c>
      <c r="H33">
        <v>-2.4340000000000002</v>
      </c>
      <c r="I33">
        <v>230</v>
      </c>
      <c r="J33">
        <f t="shared" si="2"/>
        <v>-11.998999999999999</v>
      </c>
      <c r="K33">
        <f t="shared" si="3"/>
        <v>-6722.128851540615</v>
      </c>
    </row>
    <row r="34" spans="1:11" x14ac:dyDescent="0.35">
      <c r="A34">
        <v>229</v>
      </c>
      <c r="B34">
        <v>-15.276999999999999</v>
      </c>
      <c r="C34">
        <v>229</v>
      </c>
      <c r="D34">
        <v>-14.984</v>
      </c>
      <c r="E34">
        <f t="shared" si="0"/>
        <v>229</v>
      </c>
      <c r="F34">
        <f t="shared" si="1"/>
        <v>-15.1305</v>
      </c>
      <c r="G34">
        <v>229</v>
      </c>
      <c r="H34">
        <v>-3.0024999999999999</v>
      </c>
      <c r="I34">
        <v>229</v>
      </c>
      <c r="J34">
        <f t="shared" si="2"/>
        <v>-12.128</v>
      </c>
      <c r="K34">
        <f t="shared" si="3"/>
        <v>-6794.3977591036419</v>
      </c>
    </row>
    <row r="35" spans="1:11" x14ac:dyDescent="0.35">
      <c r="A35">
        <v>228</v>
      </c>
      <c r="B35">
        <v>-17.45</v>
      </c>
      <c r="C35">
        <v>228</v>
      </c>
      <c r="D35">
        <v>-16.966999999999999</v>
      </c>
      <c r="E35">
        <f t="shared" si="0"/>
        <v>228</v>
      </c>
      <c r="F35">
        <f t="shared" si="1"/>
        <v>-17.208500000000001</v>
      </c>
      <c r="G35">
        <v>228</v>
      </c>
      <c r="H35">
        <v>-2.8119999999999998</v>
      </c>
      <c r="I35">
        <v>228</v>
      </c>
      <c r="J35">
        <f t="shared" si="2"/>
        <v>-14.396500000000001</v>
      </c>
      <c r="K35">
        <f t="shared" si="3"/>
        <v>-8065.2661064425783</v>
      </c>
    </row>
    <row r="36" spans="1:11" x14ac:dyDescent="0.35">
      <c r="A36">
        <v>227</v>
      </c>
      <c r="B36">
        <v>-18.465</v>
      </c>
      <c r="C36">
        <v>227</v>
      </c>
      <c r="D36">
        <v>-18.344000000000001</v>
      </c>
      <c r="E36">
        <f t="shared" si="0"/>
        <v>227</v>
      </c>
      <c r="F36">
        <f t="shared" si="1"/>
        <v>-18.404499999999999</v>
      </c>
      <c r="G36">
        <v>227</v>
      </c>
      <c r="H36">
        <v>-2.7444999999999999</v>
      </c>
      <c r="I36">
        <v>227</v>
      </c>
      <c r="J36">
        <f t="shared" si="2"/>
        <v>-15.659999999999998</v>
      </c>
      <c r="K36">
        <f t="shared" si="3"/>
        <v>-8773.1092436974777</v>
      </c>
    </row>
    <row r="37" spans="1:11" x14ac:dyDescent="0.35">
      <c r="A37">
        <v>226</v>
      </c>
      <c r="B37">
        <v>-18.911000000000001</v>
      </c>
      <c r="C37">
        <v>226</v>
      </c>
      <c r="D37">
        <v>-18.617000000000001</v>
      </c>
      <c r="E37">
        <f t="shared" si="0"/>
        <v>226</v>
      </c>
      <c r="F37">
        <f t="shared" si="1"/>
        <v>-18.764000000000003</v>
      </c>
      <c r="G37">
        <v>226</v>
      </c>
      <c r="H37">
        <v>-2.6659999999999999</v>
      </c>
      <c r="I37">
        <v>226</v>
      </c>
      <c r="J37">
        <f t="shared" si="2"/>
        <v>-16.098000000000003</v>
      </c>
      <c r="K37">
        <f t="shared" si="3"/>
        <v>-9018.4873949579851</v>
      </c>
    </row>
    <row r="38" spans="1:11" x14ac:dyDescent="0.35">
      <c r="A38">
        <v>225</v>
      </c>
      <c r="B38">
        <v>-19.273</v>
      </c>
      <c r="C38">
        <v>225</v>
      </c>
      <c r="D38">
        <v>-20.673999999999999</v>
      </c>
      <c r="E38">
        <f t="shared" si="0"/>
        <v>225</v>
      </c>
      <c r="F38">
        <f t="shared" si="1"/>
        <v>-19.973500000000001</v>
      </c>
      <c r="G38">
        <v>225</v>
      </c>
      <c r="H38">
        <v>-2.8685</v>
      </c>
      <c r="I38">
        <v>225</v>
      </c>
      <c r="J38">
        <f t="shared" si="2"/>
        <v>-17.105</v>
      </c>
      <c r="K38">
        <f t="shared" si="3"/>
        <v>-9582.6330532212887</v>
      </c>
    </row>
    <row r="39" spans="1:11" x14ac:dyDescent="0.35">
      <c r="A39">
        <v>224</v>
      </c>
      <c r="B39">
        <v>-19.809000000000001</v>
      </c>
      <c r="C39">
        <v>224</v>
      </c>
      <c r="D39">
        <v>-19.811</v>
      </c>
      <c r="E39">
        <f t="shared" si="0"/>
        <v>224</v>
      </c>
      <c r="F39">
        <f t="shared" si="1"/>
        <v>-19.810000000000002</v>
      </c>
      <c r="G39">
        <v>224</v>
      </c>
      <c r="H39">
        <v>-2.8250000000000002</v>
      </c>
      <c r="I39">
        <v>224</v>
      </c>
      <c r="J39">
        <f t="shared" si="2"/>
        <v>-16.985000000000003</v>
      </c>
      <c r="K39">
        <f t="shared" si="3"/>
        <v>-9515.4061624649876</v>
      </c>
    </row>
    <row r="40" spans="1:11" x14ac:dyDescent="0.35">
      <c r="A40">
        <v>223</v>
      </c>
      <c r="B40">
        <v>-20.675000000000001</v>
      </c>
      <c r="C40">
        <v>223</v>
      </c>
      <c r="D40">
        <v>-20.353000000000002</v>
      </c>
      <c r="E40">
        <f t="shared" si="0"/>
        <v>223</v>
      </c>
      <c r="F40">
        <f t="shared" si="1"/>
        <v>-20.514000000000003</v>
      </c>
      <c r="G40">
        <v>223</v>
      </c>
      <c r="H40">
        <v>-3.016</v>
      </c>
      <c r="I40">
        <v>223</v>
      </c>
      <c r="J40">
        <f t="shared" si="2"/>
        <v>-17.498000000000005</v>
      </c>
      <c r="K40">
        <f t="shared" si="3"/>
        <v>-9802.8011204481809</v>
      </c>
    </row>
    <row r="41" spans="1:11" x14ac:dyDescent="0.35">
      <c r="A41">
        <v>222</v>
      </c>
      <c r="B41">
        <v>-20.72</v>
      </c>
      <c r="C41">
        <v>222</v>
      </c>
      <c r="D41">
        <v>-20.475999999999999</v>
      </c>
      <c r="E41">
        <f t="shared" si="0"/>
        <v>222</v>
      </c>
      <c r="F41">
        <f t="shared" si="1"/>
        <v>-20.597999999999999</v>
      </c>
      <c r="G41">
        <v>222</v>
      </c>
      <c r="H41">
        <v>-3.0369999999999999</v>
      </c>
      <c r="I41">
        <v>222</v>
      </c>
      <c r="J41">
        <f t="shared" si="2"/>
        <v>-17.561</v>
      </c>
      <c r="K41">
        <f t="shared" si="3"/>
        <v>-9838.0952380952385</v>
      </c>
    </row>
    <row r="42" spans="1:11" x14ac:dyDescent="0.35">
      <c r="A42">
        <v>221</v>
      </c>
      <c r="B42">
        <v>-21.895</v>
      </c>
      <c r="C42">
        <v>221</v>
      </c>
      <c r="D42">
        <v>-20.943000000000001</v>
      </c>
      <c r="E42">
        <f t="shared" si="0"/>
        <v>221</v>
      </c>
      <c r="F42">
        <f t="shared" si="1"/>
        <v>-21.419</v>
      </c>
      <c r="G42">
        <v>221</v>
      </c>
      <c r="H42">
        <v>-2.8460000000000001</v>
      </c>
      <c r="I42">
        <v>221</v>
      </c>
      <c r="J42">
        <f t="shared" si="2"/>
        <v>-18.573</v>
      </c>
      <c r="K42">
        <f t="shared" si="3"/>
        <v>-10405.042016806723</v>
      </c>
    </row>
    <row r="43" spans="1:11" x14ac:dyDescent="0.35">
      <c r="A43">
        <v>220</v>
      </c>
      <c r="B43">
        <v>-20.149000000000001</v>
      </c>
      <c r="C43">
        <v>220</v>
      </c>
      <c r="D43">
        <v>-19.155000000000001</v>
      </c>
      <c r="E43">
        <f t="shared" si="0"/>
        <v>220</v>
      </c>
      <c r="F43">
        <f t="shared" si="1"/>
        <v>-19.652000000000001</v>
      </c>
      <c r="G43">
        <v>220</v>
      </c>
      <c r="H43">
        <v>-2.8555000000000001</v>
      </c>
      <c r="I43">
        <v>220</v>
      </c>
      <c r="J43">
        <f t="shared" si="2"/>
        <v>-16.796500000000002</v>
      </c>
      <c r="K43">
        <f t="shared" si="3"/>
        <v>-9409.8039215686276</v>
      </c>
    </row>
    <row r="44" spans="1:11" x14ac:dyDescent="0.35">
      <c r="A44">
        <v>219</v>
      </c>
      <c r="B44">
        <v>-20.568999999999999</v>
      </c>
      <c r="C44">
        <v>219</v>
      </c>
      <c r="D44">
        <v>-21.064</v>
      </c>
      <c r="E44">
        <f t="shared" si="0"/>
        <v>219</v>
      </c>
      <c r="F44">
        <f t="shared" si="1"/>
        <v>-20.816499999999998</v>
      </c>
      <c r="G44">
        <v>219</v>
      </c>
      <c r="H44">
        <v>-3.6324999999999998</v>
      </c>
      <c r="I44">
        <v>219</v>
      </c>
      <c r="J44">
        <f t="shared" si="2"/>
        <v>-17.183999999999997</v>
      </c>
      <c r="K44">
        <f t="shared" si="3"/>
        <v>-9626.8907563025186</v>
      </c>
    </row>
    <row r="45" spans="1:11" x14ac:dyDescent="0.35">
      <c r="A45">
        <v>218</v>
      </c>
      <c r="B45">
        <v>-19.163</v>
      </c>
      <c r="C45">
        <v>218</v>
      </c>
      <c r="D45">
        <v>-20.321000000000002</v>
      </c>
      <c r="E45">
        <f t="shared" si="0"/>
        <v>218</v>
      </c>
      <c r="F45">
        <f t="shared" si="1"/>
        <v>-19.742000000000001</v>
      </c>
      <c r="G45">
        <v>218</v>
      </c>
      <c r="H45">
        <v>-4.12</v>
      </c>
      <c r="I45">
        <v>218</v>
      </c>
      <c r="J45">
        <f t="shared" si="2"/>
        <v>-15.622</v>
      </c>
      <c r="K45">
        <f t="shared" si="3"/>
        <v>-8751.8207282913172</v>
      </c>
    </row>
    <row r="46" spans="1:11" x14ac:dyDescent="0.35">
      <c r="A46">
        <v>217</v>
      </c>
      <c r="B46">
        <v>-20.768999999999998</v>
      </c>
      <c r="C46">
        <v>217</v>
      </c>
      <c r="D46">
        <v>-20.43</v>
      </c>
      <c r="E46">
        <f t="shared" si="0"/>
        <v>217</v>
      </c>
      <c r="F46">
        <f t="shared" si="1"/>
        <v>-20.599499999999999</v>
      </c>
      <c r="G46">
        <v>217</v>
      </c>
      <c r="H46">
        <v>-2.5594999999999999</v>
      </c>
      <c r="I46">
        <v>217</v>
      </c>
      <c r="J46">
        <f t="shared" si="2"/>
        <v>-18.04</v>
      </c>
      <c r="K46">
        <f t="shared" si="3"/>
        <v>-10106.442577030812</v>
      </c>
    </row>
    <row r="47" spans="1:11" x14ac:dyDescent="0.35">
      <c r="A47">
        <v>216</v>
      </c>
      <c r="B47">
        <v>-19.248999999999999</v>
      </c>
      <c r="C47">
        <v>216</v>
      </c>
      <c r="D47">
        <v>-20.128</v>
      </c>
      <c r="E47">
        <f t="shared" si="0"/>
        <v>216</v>
      </c>
      <c r="F47">
        <f t="shared" si="1"/>
        <v>-19.688499999999998</v>
      </c>
      <c r="G47">
        <v>216</v>
      </c>
      <c r="H47">
        <v>-3.4824999999999999</v>
      </c>
      <c r="I47">
        <v>216</v>
      </c>
      <c r="J47">
        <f t="shared" si="2"/>
        <v>-16.205999999999996</v>
      </c>
      <c r="K47">
        <f t="shared" si="3"/>
        <v>-9078.9915966386525</v>
      </c>
    </row>
    <row r="48" spans="1:11" x14ac:dyDescent="0.35">
      <c r="A48">
        <v>215</v>
      </c>
      <c r="B48">
        <v>-19.079999999999998</v>
      </c>
      <c r="C48">
        <v>215</v>
      </c>
      <c r="D48">
        <v>-19.654</v>
      </c>
      <c r="E48">
        <f t="shared" si="0"/>
        <v>215</v>
      </c>
      <c r="F48">
        <f t="shared" si="1"/>
        <v>-19.366999999999997</v>
      </c>
      <c r="G48">
        <v>215</v>
      </c>
      <c r="H48">
        <v>-2.1284999999999998</v>
      </c>
      <c r="I48">
        <v>215</v>
      </c>
      <c r="J48">
        <f t="shared" si="2"/>
        <v>-17.238499999999998</v>
      </c>
      <c r="K48">
        <f t="shared" si="3"/>
        <v>-9657.4229691876753</v>
      </c>
    </row>
    <row r="49" spans="1:11" x14ac:dyDescent="0.35">
      <c r="A49">
        <v>214</v>
      </c>
      <c r="B49">
        <v>-19.843</v>
      </c>
      <c r="C49">
        <v>214</v>
      </c>
      <c r="D49">
        <v>-17.992999999999999</v>
      </c>
      <c r="E49">
        <f t="shared" si="0"/>
        <v>214</v>
      </c>
      <c r="F49">
        <f t="shared" si="1"/>
        <v>-18.917999999999999</v>
      </c>
      <c r="G49">
        <v>214</v>
      </c>
      <c r="H49">
        <v>-4.1500000000000004</v>
      </c>
      <c r="I49">
        <v>214</v>
      </c>
      <c r="J49">
        <f t="shared" si="2"/>
        <v>-14.767999999999999</v>
      </c>
      <c r="K49">
        <f t="shared" si="3"/>
        <v>-8273.3893557422962</v>
      </c>
    </row>
    <row r="50" spans="1:11" x14ac:dyDescent="0.35">
      <c r="A50">
        <v>213</v>
      </c>
      <c r="B50">
        <v>-18.631</v>
      </c>
      <c r="C50">
        <v>213</v>
      </c>
      <c r="D50">
        <v>-19.823</v>
      </c>
      <c r="E50">
        <f t="shared" si="0"/>
        <v>213</v>
      </c>
      <c r="F50">
        <f t="shared" si="1"/>
        <v>-19.227</v>
      </c>
      <c r="G50">
        <v>213</v>
      </c>
      <c r="H50">
        <v>-3.379</v>
      </c>
      <c r="I50">
        <v>213</v>
      </c>
      <c r="J50">
        <f t="shared" si="2"/>
        <v>-15.848000000000001</v>
      </c>
      <c r="K50">
        <f t="shared" si="3"/>
        <v>-8878.4313725490192</v>
      </c>
    </row>
    <row r="51" spans="1:11" x14ac:dyDescent="0.35">
      <c r="A51">
        <v>212</v>
      </c>
      <c r="B51">
        <v>-20.536000000000001</v>
      </c>
      <c r="C51">
        <v>212</v>
      </c>
      <c r="D51">
        <v>-19.013000000000002</v>
      </c>
      <c r="E51">
        <f t="shared" si="0"/>
        <v>212</v>
      </c>
      <c r="F51">
        <f t="shared" si="1"/>
        <v>-19.774500000000003</v>
      </c>
      <c r="G51">
        <v>212</v>
      </c>
      <c r="H51">
        <v>-3.0664999999999996</v>
      </c>
      <c r="I51">
        <v>212</v>
      </c>
      <c r="J51">
        <f t="shared" si="2"/>
        <v>-16.708000000000006</v>
      </c>
      <c r="K51">
        <f t="shared" si="3"/>
        <v>-9360.224089635858</v>
      </c>
    </row>
    <row r="52" spans="1:11" x14ac:dyDescent="0.35">
      <c r="A52">
        <v>211</v>
      </c>
      <c r="B52">
        <v>-21.31</v>
      </c>
      <c r="C52">
        <v>211</v>
      </c>
      <c r="D52">
        <v>-15.484999999999999</v>
      </c>
      <c r="E52">
        <f t="shared" si="0"/>
        <v>211</v>
      </c>
      <c r="F52">
        <f t="shared" si="1"/>
        <v>-18.397500000000001</v>
      </c>
      <c r="G52">
        <v>211</v>
      </c>
      <c r="H52">
        <v>-3.8815</v>
      </c>
      <c r="I52">
        <v>211</v>
      </c>
      <c r="J52">
        <f t="shared" si="2"/>
        <v>-14.516000000000002</v>
      </c>
      <c r="K52">
        <f t="shared" si="3"/>
        <v>-8132.2128851540629</v>
      </c>
    </row>
    <row r="53" spans="1:11" x14ac:dyDescent="0.35">
      <c r="A53">
        <v>210</v>
      </c>
      <c r="B53">
        <v>-24.026</v>
      </c>
      <c r="C53">
        <v>210</v>
      </c>
      <c r="D53">
        <v>-19.545999999999999</v>
      </c>
      <c r="E53">
        <f t="shared" si="0"/>
        <v>210</v>
      </c>
      <c r="F53">
        <f t="shared" si="1"/>
        <v>-21.786000000000001</v>
      </c>
      <c r="G53">
        <v>210</v>
      </c>
      <c r="H53">
        <v>-3.8075000000000001</v>
      </c>
      <c r="I53">
        <v>210</v>
      </c>
      <c r="J53">
        <f t="shared" si="2"/>
        <v>-17.9785</v>
      </c>
      <c r="K53">
        <f t="shared" si="3"/>
        <v>-10071.988795518208</v>
      </c>
    </row>
    <row r="54" spans="1:11" x14ac:dyDescent="0.35">
      <c r="A54">
        <v>209</v>
      </c>
      <c r="B54">
        <v>-22.718</v>
      </c>
      <c r="C54">
        <v>209</v>
      </c>
      <c r="D54">
        <v>-23.032</v>
      </c>
      <c r="E54">
        <f t="shared" si="0"/>
        <v>209</v>
      </c>
      <c r="F54">
        <f t="shared" si="1"/>
        <v>-22.875</v>
      </c>
      <c r="G54">
        <v>209</v>
      </c>
      <c r="H54">
        <v>-4.1550000000000002</v>
      </c>
      <c r="I54">
        <v>209</v>
      </c>
      <c r="J54">
        <f t="shared" si="2"/>
        <v>-18.72</v>
      </c>
      <c r="K54">
        <f t="shared" si="3"/>
        <v>-10487.394957983193</v>
      </c>
    </row>
    <row r="55" spans="1:11" x14ac:dyDescent="0.35">
      <c r="A55">
        <v>208</v>
      </c>
      <c r="B55">
        <v>-19.265999999999998</v>
      </c>
      <c r="C55">
        <v>208</v>
      </c>
      <c r="D55">
        <v>-24.408000000000001</v>
      </c>
      <c r="E55">
        <f t="shared" si="0"/>
        <v>208</v>
      </c>
      <c r="F55">
        <f t="shared" si="1"/>
        <v>-21.837</v>
      </c>
      <c r="G55">
        <v>208</v>
      </c>
      <c r="H55">
        <v>-3.5295000000000001</v>
      </c>
      <c r="I55">
        <v>208</v>
      </c>
      <c r="J55">
        <f t="shared" si="2"/>
        <v>-18.307500000000001</v>
      </c>
      <c r="K55">
        <f t="shared" si="3"/>
        <v>-10256.302521008403</v>
      </c>
    </row>
    <row r="56" spans="1:11" x14ac:dyDescent="0.35">
      <c r="A56">
        <v>207</v>
      </c>
      <c r="B56">
        <v>-19.658999999999999</v>
      </c>
      <c r="C56">
        <v>207</v>
      </c>
      <c r="D56">
        <v>-22.372</v>
      </c>
      <c r="E56">
        <f t="shared" si="0"/>
        <v>207</v>
      </c>
      <c r="F56">
        <f t="shared" si="1"/>
        <v>-21.015499999999999</v>
      </c>
      <c r="G56">
        <v>207</v>
      </c>
      <c r="H56">
        <v>-2.617</v>
      </c>
      <c r="I56">
        <v>207</v>
      </c>
      <c r="J56">
        <f t="shared" si="2"/>
        <v>-18.398499999999999</v>
      </c>
      <c r="K56">
        <f t="shared" si="3"/>
        <v>-10307.282913165265</v>
      </c>
    </row>
    <row r="57" spans="1:11" x14ac:dyDescent="0.35">
      <c r="A57">
        <v>206</v>
      </c>
      <c r="B57">
        <v>-20.321999999999999</v>
      </c>
      <c r="C57">
        <v>206</v>
      </c>
      <c r="D57">
        <v>-15.356999999999999</v>
      </c>
      <c r="E57">
        <f t="shared" si="0"/>
        <v>206</v>
      </c>
      <c r="F57">
        <f t="shared" si="1"/>
        <v>-17.839500000000001</v>
      </c>
      <c r="G57">
        <v>206</v>
      </c>
      <c r="H57">
        <v>-3.6884999999999999</v>
      </c>
      <c r="I57">
        <v>206</v>
      </c>
      <c r="J57">
        <f t="shared" si="2"/>
        <v>-14.151000000000002</v>
      </c>
      <c r="K57">
        <f t="shared" si="3"/>
        <v>-7927.7310924369758</v>
      </c>
    </row>
    <row r="58" spans="1:11" x14ac:dyDescent="0.35">
      <c r="A58">
        <v>205</v>
      </c>
      <c r="B58">
        <v>-22.279</v>
      </c>
      <c r="C58">
        <v>205</v>
      </c>
      <c r="D58">
        <v>-18.393999999999998</v>
      </c>
      <c r="E58">
        <f t="shared" si="0"/>
        <v>205</v>
      </c>
      <c r="F58">
        <f t="shared" si="1"/>
        <v>-20.336500000000001</v>
      </c>
      <c r="G58">
        <v>205</v>
      </c>
      <c r="H58">
        <v>-1.4375</v>
      </c>
      <c r="I58">
        <v>205</v>
      </c>
      <c r="J58">
        <f t="shared" si="2"/>
        <v>-18.899000000000001</v>
      </c>
      <c r="K58">
        <f t="shared" si="3"/>
        <v>-10587.675070028012</v>
      </c>
    </row>
    <row r="59" spans="1:11" x14ac:dyDescent="0.35">
      <c r="A59">
        <v>204</v>
      </c>
      <c r="B59">
        <v>-13.991</v>
      </c>
      <c r="C59">
        <v>204</v>
      </c>
      <c r="D59">
        <v>-13.66</v>
      </c>
      <c r="E59">
        <f t="shared" si="0"/>
        <v>204</v>
      </c>
      <c r="F59">
        <f t="shared" si="1"/>
        <v>-13.8255</v>
      </c>
      <c r="G59">
        <v>204</v>
      </c>
      <c r="H59">
        <v>-2.4125000000000001</v>
      </c>
      <c r="I59">
        <v>204</v>
      </c>
      <c r="J59">
        <f t="shared" si="2"/>
        <v>-11.413</v>
      </c>
      <c r="K59">
        <f t="shared" si="3"/>
        <v>-6393.8375350140059</v>
      </c>
    </row>
    <row r="60" spans="1:11" x14ac:dyDescent="0.35">
      <c r="A60">
        <v>203</v>
      </c>
      <c r="B60">
        <v>-7.5220000000000002</v>
      </c>
      <c r="C60">
        <v>203</v>
      </c>
      <c r="D60">
        <v>-18.274000000000001</v>
      </c>
      <c r="E60">
        <f t="shared" si="0"/>
        <v>203</v>
      </c>
      <c r="F60">
        <f t="shared" si="1"/>
        <v>-12.898</v>
      </c>
      <c r="G60">
        <v>203</v>
      </c>
      <c r="H60">
        <v>-9.4125000000000014</v>
      </c>
      <c r="I60">
        <v>203</v>
      </c>
      <c r="J60">
        <f t="shared" si="2"/>
        <v>-3.4854999999999983</v>
      </c>
      <c r="K60">
        <f t="shared" si="3"/>
        <v>-1952.6610644257692</v>
      </c>
    </row>
    <row r="61" spans="1:11" x14ac:dyDescent="0.35">
      <c r="A61">
        <v>202</v>
      </c>
      <c r="B61">
        <v>13.166</v>
      </c>
      <c r="C61">
        <v>202</v>
      </c>
      <c r="D61">
        <v>-37.374000000000002</v>
      </c>
      <c r="E61">
        <f t="shared" si="0"/>
        <v>202</v>
      </c>
      <c r="F61">
        <f t="shared" si="1"/>
        <v>-12.104000000000001</v>
      </c>
      <c r="G61">
        <v>202</v>
      </c>
      <c r="H61">
        <v>-3.8014999999999999</v>
      </c>
      <c r="I61">
        <v>202</v>
      </c>
      <c r="J61">
        <f t="shared" si="2"/>
        <v>-8.302500000000002</v>
      </c>
      <c r="K61">
        <f t="shared" si="3"/>
        <v>-4651.2605042016821</v>
      </c>
    </row>
    <row r="62" spans="1:11" x14ac:dyDescent="0.35">
      <c r="A62">
        <v>201</v>
      </c>
      <c r="B62">
        <v>32.514000000000003</v>
      </c>
      <c r="C62">
        <v>201</v>
      </c>
      <c r="D62">
        <v>29.138999999999999</v>
      </c>
      <c r="E62">
        <f t="shared" si="0"/>
        <v>201</v>
      </c>
      <c r="F62">
        <f t="shared" si="1"/>
        <v>30.826500000000003</v>
      </c>
      <c r="G62">
        <v>201</v>
      </c>
      <c r="H62">
        <v>0.16949999999999976</v>
      </c>
      <c r="I62">
        <v>201</v>
      </c>
      <c r="J62">
        <f t="shared" si="2"/>
        <v>30.657000000000004</v>
      </c>
      <c r="K62">
        <f t="shared" si="3"/>
        <v>17174.78991596639</v>
      </c>
    </row>
    <row r="63" spans="1:11" x14ac:dyDescent="0.35">
      <c r="A63">
        <v>200</v>
      </c>
      <c r="B63">
        <v>47.444000000000003</v>
      </c>
      <c r="C63">
        <v>200</v>
      </c>
      <c r="D63">
        <v>40.247999999999998</v>
      </c>
      <c r="E63">
        <f t="shared" si="0"/>
        <v>200</v>
      </c>
      <c r="F63">
        <f t="shared" si="1"/>
        <v>43.846000000000004</v>
      </c>
      <c r="G63">
        <v>200</v>
      </c>
      <c r="H63">
        <v>30.027499999999996</v>
      </c>
      <c r="I63">
        <v>200</v>
      </c>
      <c r="J63">
        <f t="shared" si="2"/>
        <v>13.818500000000007</v>
      </c>
      <c r="K63">
        <f t="shared" si="3"/>
        <v>7741.4565826330572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231</v>
      </c>
      <c r="B131" t="s">
        <v>230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229</v>
      </c>
    </row>
    <row r="136" spans="1:2" x14ac:dyDescent="0.35">
      <c r="A136" t="s">
        <v>160</v>
      </c>
    </row>
    <row r="137" spans="1:2" x14ac:dyDescent="0.35">
      <c r="A137" t="s">
        <v>228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173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227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2747-2E11-4243-8D62-0BA3F49E2517}">
  <dimension ref="A1:K288"/>
  <sheetViews>
    <sheetView topLeftCell="A40" workbookViewId="0">
      <selection activeCell="E3" sqref="E3:F63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-0.81399999999999995</v>
      </c>
      <c r="C3">
        <v>260</v>
      </c>
      <c r="D3">
        <v>-1.0620000000000001</v>
      </c>
      <c r="E3">
        <f>C3</f>
        <v>260</v>
      </c>
      <c r="F3">
        <f>AVERAGE(B3,D3)</f>
        <v>-0.93799999999999994</v>
      </c>
      <c r="G3">
        <v>260</v>
      </c>
      <c r="H3">
        <v>-2.0629999999999997</v>
      </c>
      <c r="I3">
        <v>260</v>
      </c>
      <c r="J3">
        <f>F3-H3</f>
        <v>1.1249999999999998</v>
      </c>
      <c r="K3">
        <f>(J3*1000000)/(119*1*15)</f>
        <v>630.25210084033597</v>
      </c>
    </row>
    <row r="4" spans="1:11" x14ac:dyDescent="0.35">
      <c r="A4">
        <v>259</v>
      </c>
      <c r="B4">
        <v>-0.749</v>
      </c>
      <c r="C4">
        <v>259</v>
      </c>
      <c r="D4">
        <v>-0.92900000000000005</v>
      </c>
      <c r="E4">
        <f t="shared" ref="E4:E63" si="0">C4</f>
        <v>259</v>
      </c>
      <c r="F4">
        <f t="shared" ref="F4:F63" si="1">AVERAGE(B4,D4)</f>
        <v>-0.83899999999999997</v>
      </c>
      <c r="G4">
        <v>259</v>
      </c>
      <c r="H4">
        <v>-2.0870000000000002</v>
      </c>
      <c r="I4">
        <v>259</v>
      </c>
      <c r="J4">
        <f t="shared" ref="J4:J63" si="2">F4-H4</f>
        <v>1.2480000000000002</v>
      </c>
      <c r="K4">
        <f t="shared" ref="K4:K63" si="3">(J4*1000000)/(119*1*15)</f>
        <v>699.15966386554635</v>
      </c>
    </row>
    <row r="5" spans="1:11" x14ac:dyDescent="0.35">
      <c r="A5">
        <v>258</v>
      </c>
      <c r="B5">
        <v>-0.97</v>
      </c>
      <c r="C5">
        <v>258</v>
      </c>
      <c r="D5">
        <v>-0.82399999999999995</v>
      </c>
      <c r="E5">
        <f t="shared" si="0"/>
        <v>258</v>
      </c>
      <c r="F5">
        <f t="shared" si="1"/>
        <v>-0.89700000000000002</v>
      </c>
      <c r="G5">
        <v>258</v>
      </c>
      <c r="H5">
        <v>-2.125</v>
      </c>
      <c r="I5">
        <v>258</v>
      </c>
      <c r="J5">
        <f t="shared" si="2"/>
        <v>1.228</v>
      </c>
      <c r="K5">
        <f t="shared" si="3"/>
        <v>687.95518207282907</v>
      </c>
    </row>
    <row r="6" spans="1:11" x14ac:dyDescent="0.35">
      <c r="A6">
        <v>257</v>
      </c>
      <c r="B6">
        <v>-0.69599999999999995</v>
      </c>
      <c r="C6">
        <v>257</v>
      </c>
      <c r="D6">
        <v>-0.70699999999999996</v>
      </c>
      <c r="E6">
        <f t="shared" si="0"/>
        <v>257</v>
      </c>
      <c r="F6">
        <f t="shared" si="1"/>
        <v>-0.70150000000000001</v>
      </c>
      <c r="G6">
        <v>257</v>
      </c>
      <c r="H6">
        <v>-1.9704999999999999</v>
      </c>
      <c r="I6">
        <v>257</v>
      </c>
      <c r="J6">
        <f t="shared" si="2"/>
        <v>1.2689999999999999</v>
      </c>
      <c r="K6">
        <f t="shared" si="3"/>
        <v>710.92436974789916</v>
      </c>
    </row>
    <row r="7" spans="1:11" x14ac:dyDescent="0.35">
      <c r="A7">
        <v>256</v>
      </c>
      <c r="B7">
        <v>-0.70699999999999996</v>
      </c>
      <c r="C7">
        <v>256</v>
      </c>
      <c r="D7">
        <v>-0.58299999999999996</v>
      </c>
      <c r="E7">
        <f t="shared" si="0"/>
        <v>256</v>
      </c>
      <c r="F7">
        <f t="shared" si="1"/>
        <v>-0.64500000000000002</v>
      </c>
      <c r="G7">
        <v>256</v>
      </c>
      <c r="H7">
        <v>-1.8605</v>
      </c>
      <c r="I7">
        <v>256</v>
      </c>
      <c r="J7">
        <f t="shared" si="2"/>
        <v>1.2155</v>
      </c>
      <c r="K7">
        <f t="shared" si="3"/>
        <v>680.95238095238096</v>
      </c>
    </row>
    <row r="8" spans="1:11" x14ac:dyDescent="0.35">
      <c r="A8">
        <v>255</v>
      </c>
      <c r="B8">
        <v>-0.97399999999999998</v>
      </c>
      <c r="C8">
        <v>255</v>
      </c>
      <c r="D8">
        <v>-1.1339999999999999</v>
      </c>
      <c r="E8">
        <f t="shared" si="0"/>
        <v>255</v>
      </c>
      <c r="F8">
        <f t="shared" si="1"/>
        <v>-1.0539999999999998</v>
      </c>
      <c r="G8">
        <v>255</v>
      </c>
      <c r="H8">
        <v>-1.8614999999999999</v>
      </c>
      <c r="I8">
        <v>255</v>
      </c>
      <c r="J8">
        <f t="shared" si="2"/>
        <v>0.80750000000000011</v>
      </c>
      <c r="K8">
        <f t="shared" si="3"/>
        <v>452.38095238095246</v>
      </c>
    </row>
    <row r="9" spans="1:11" x14ac:dyDescent="0.35">
      <c r="A9">
        <v>254</v>
      </c>
      <c r="B9">
        <v>-0.77600000000000002</v>
      </c>
      <c r="C9">
        <v>254</v>
      </c>
      <c r="D9">
        <v>-0.312</v>
      </c>
      <c r="E9">
        <f t="shared" si="0"/>
        <v>254</v>
      </c>
      <c r="F9">
        <f t="shared" si="1"/>
        <v>-0.54400000000000004</v>
      </c>
      <c r="G9">
        <v>254</v>
      </c>
      <c r="H9">
        <v>-2.3484999999999996</v>
      </c>
      <c r="I9">
        <v>254</v>
      </c>
      <c r="J9">
        <f t="shared" si="2"/>
        <v>1.8044999999999995</v>
      </c>
      <c r="K9">
        <f t="shared" si="3"/>
        <v>1010.9243697478989</v>
      </c>
    </row>
    <row r="10" spans="1:11" x14ac:dyDescent="0.35">
      <c r="A10">
        <v>253</v>
      </c>
      <c r="B10">
        <v>-0.316</v>
      </c>
      <c r="C10">
        <v>253</v>
      </c>
      <c r="D10">
        <v>-1.073</v>
      </c>
      <c r="E10">
        <f t="shared" si="0"/>
        <v>253</v>
      </c>
      <c r="F10">
        <f t="shared" si="1"/>
        <v>-0.69450000000000001</v>
      </c>
      <c r="G10">
        <v>253</v>
      </c>
      <c r="H10">
        <v>-2.1444999999999999</v>
      </c>
      <c r="I10">
        <v>253</v>
      </c>
      <c r="J10">
        <f t="shared" si="2"/>
        <v>1.4499999999999997</v>
      </c>
      <c r="K10">
        <f t="shared" si="3"/>
        <v>812.32492997198869</v>
      </c>
    </row>
    <row r="11" spans="1:11" x14ac:dyDescent="0.35">
      <c r="A11">
        <v>252</v>
      </c>
      <c r="B11">
        <v>-1.2989999999999999</v>
      </c>
      <c r="C11">
        <v>252</v>
      </c>
      <c r="D11">
        <v>-1.1160000000000001</v>
      </c>
      <c r="E11">
        <f t="shared" si="0"/>
        <v>252</v>
      </c>
      <c r="F11">
        <f t="shared" si="1"/>
        <v>-1.2075</v>
      </c>
      <c r="G11">
        <v>252</v>
      </c>
      <c r="H11">
        <v>-1.9524999999999999</v>
      </c>
      <c r="I11">
        <v>252</v>
      </c>
      <c r="J11">
        <f t="shared" si="2"/>
        <v>0.74499999999999988</v>
      </c>
      <c r="K11">
        <f t="shared" si="3"/>
        <v>417.36694677871139</v>
      </c>
    </row>
    <row r="12" spans="1:11" x14ac:dyDescent="0.35">
      <c r="A12">
        <v>251</v>
      </c>
      <c r="B12">
        <v>-1.1359999999999999</v>
      </c>
      <c r="C12">
        <v>251</v>
      </c>
      <c r="D12">
        <v>-1.048</v>
      </c>
      <c r="E12">
        <f t="shared" si="0"/>
        <v>251</v>
      </c>
      <c r="F12">
        <f t="shared" si="1"/>
        <v>-1.0920000000000001</v>
      </c>
      <c r="G12">
        <v>251</v>
      </c>
      <c r="H12">
        <v>-1.8915000000000002</v>
      </c>
      <c r="I12">
        <v>251</v>
      </c>
      <c r="J12">
        <f t="shared" si="2"/>
        <v>0.7995000000000001</v>
      </c>
      <c r="K12">
        <f t="shared" si="3"/>
        <v>447.89915966386559</v>
      </c>
    </row>
    <row r="13" spans="1:11" x14ac:dyDescent="0.35">
      <c r="A13">
        <v>250</v>
      </c>
      <c r="B13">
        <v>-1.3740000000000001</v>
      </c>
      <c r="C13">
        <v>250</v>
      </c>
      <c r="D13">
        <v>-1.0069999999999999</v>
      </c>
      <c r="E13">
        <f t="shared" si="0"/>
        <v>250</v>
      </c>
      <c r="F13">
        <f t="shared" si="1"/>
        <v>-1.1905000000000001</v>
      </c>
      <c r="G13">
        <v>250</v>
      </c>
      <c r="H13">
        <v>-2.0855000000000001</v>
      </c>
      <c r="I13">
        <v>250</v>
      </c>
      <c r="J13">
        <f t="shared" si="2"/>
        <v>0.89500000000000002</v>
      </c>
      <c r="K13">
        <f t="shared" si="3"/>
        <v>501.40056022408965</v>
      </c>
    </row>
    <row r="14" spans="1:11" x14ac:dyDescent="0.35">
      <c r="A14">
        <v>249</v>
      </c>
      <c r="B14">
        <v>-1.113</v>
      </c>
      <c r="C14">
        <v>249</v>
      </c>
      <c r="D14">
        <v>-0.96499999999999997</v>
      </c>
      <c r="E14">
        <f t="shared" si="0"/>
        <v>249</v>
      </c>
      <c r="F14">
        <f t="shared" si="1"/>
        <v>-1.0389999999999999</v>
      </c>
      <c r="G14">
        <v>249</v>
      </c>
      <c r="H14">
        <v>-2.2035</v>
      </c>
      <c r="I14">
        <v>249</v>
      </c>
      <c r="J14">
        <f t="shared" si="2"/>
        <v>1.1645000000000001</v>
      </c>
      <c r="K14">
        <f t="shared" si="3"/>
        <v>652.38095238095241</v>
      </c>
    </row>
    <row r="15" spans="1:11" x14ac:dyDescent="0.35">
      <c r="A15">
        <v>248</v>
      </c>
      <c r="B15">
        <v>-1.742</v>
      </c>
      <c r="C15">
        <v>248</v>
      </c>
      <c r="D15">
        <v>-1.48</v>
      </c>
      <c r="E15">
        <f t="shared" si="0"/>
        <v>248</v>
      </c>
      <c r="F15">
        <f t="shared" si="1"/>
        <v>-1.611</v>
      </c>
      <c r="G15">
        <v>248</v>
      </c>
      <c r="H15">
        <v>-2.0129999999999999</v>
      </c>
      <c r="I15">
        <v>248</v>
      </c>
      <c r="J15">
        <f t="shared" si="2"/>
        <v>0.40199999999999991</v>
      </c>
      <c r="K15">
        <f t="shared" si="3"/>
        <v>225.21008403361341</v>
      </c>
    </row>
    <row r="16" spans="1:11" x14ac:dyDescent="0.35">
      <c r="A16">
        <v>247</v>
      </c>
      <c r="B16">
        <v>-1.3839999999999999</v>
      </c>
      <c r="C16">
        <v>247</v>
      </c>
      <c r="D16">
        <v>-1.345</v>
      </c>
      <c r="E16">
        <f t="shared" si="0"/>
        <v>247</v>
      </c>
      <c r="F16">
        <f t="shared" si="1"/>
        <v>-1.3645</v>
      </c>
      <c r="G16">
        <v>247</v>
      </c>
      <c r="H16">
        <v>-2.0720000000000001</v>
      </c>
      <c r="I16">
        <v>247</v>
      </c>
      <c r="J16">
        <f t="shared" si="2"/>
        <v>0.70750000000000002</v>
      </c>
      <c r="K16">
        <f t="shared" si="3"/>
        <v>396.35854341736695</v>
      </c>
    </row>
    <row r="17" spans="1:11" x14ac:dyDescent="0.35">
      <c r="A17">
        <v>246</v>
      </c>
      <c r="B17">
        <v>-1.377</v>
      </c>
      <c r="C17">
        <v>246</v>
      </c>
      <c r="D17">
        <v>-1.7250000000000001</v>
      </c>
      <c r="E17">
        <f t="shared" si="0"/>
        <v>246</v>
      </c>
      <c r="F17">
        <f t="shared" si="1"/>
        <v>-1.5510000000000002</v>
      </c>
      <c r="G17">
        <v>246</v>
      </c>
      <c r="H17">
        <v>-2.2885</v>
      </c>
      <c r="I17">
        <v>246</v>
      </c>
      <c r="J17">
        <f t="shared" si="2"/>
        <v>0.73749999999999982</v>
      </c>
      <c r="K17">
        <f t="shared" si="3"/>
        <v>413.16526610644246</v>
      </c>
    </row>
    <row r="18" spans="1:11" x14ac:dyDescent="0.35">
      <c r="A18">
        <v>245</v>
      </c>
      <c r="B18">
        <v>-1.79</v>
      </c>
      <c r="C18">
        <v>245</v>
      </c>
      <c r="D18">
        <v>-1.78</v>
      </c>
      <c r="E18">
        <f t="shared" si="0"/>
        <v>245</v>
      </c>
      <c r="F18">
        <f t="shared" si="1"/>
        <v>-1.7850000000000001</v>
      </c>
      <c r="G18">
        <v>245</v>
      </c>
      <c r="H18">
        <v>-2.2605000000000004</v>
      </c>
      <c r="I18">
        <v>245</v>
      </c>
      <c r="J18">
        <f t="shared" si="2"/>
        <v>0.47550000000000026</v>
      </c>
      <c r="K18">
        <f t="shared" si="3"/>
        <v>266.38655462184886</v>
      </c>
    </row>
    <row r="19" spans="1:11" x14ac:dyDescent="0.35">
      <c r="A19">
        <v>244</v>
      </c>
      <c r="B19">
        <v>-1.8560000000000001</v>
      </c>
      <c r="C19">
        <v>244</v>
      </c>
      <c r="D19">
        <v>-1.6779999999999999</v>
      </c>
      <c r="E19">
        <f t="shared" si="0"/>
        <v>244</v>
      </c>
      <c r="F19">
        <f t="shared" si="1"/>
        <v>-1.7669999999999999</v>
      </c>
      <c r="G19">
        <v>244</v>
      </c>
      <c r="H19">
        <v>-2.1970000000000001</v>
      </c>
      <c r="I19">
        <v>244</v>
      </c>
      <c r="J19">
        <f t="shared" si="2"/>
        <v>0.43000000000000016</v>
      </c>
      <c r="K19">
        <f t="shared" si="3"/>
        <v>240.89635854341748</v>
      </c>
    </row>
    <row r="20" spans="1:11" x14ac:dyDescent="0.35">
      <c r="A20">
        <v>243</v>
      </c>
      <c r="B20">
        <v>-1.835</v>
      </c>
      <c r="C20">
        <v>243</v>
      </c>
      <c r="D20">
        <v>-2.4390000000000001</v>
      </c>
      <c r="E20">
        <f t="shared" si="0"/>
        <v>243</v>
      </c>
      <c r="F20">
        <f t="shared" si="1"/>
        <v>-2.137</v>
      </c>
      <c r="G20">
        <v>243</v>
      </c>
      <c r="H20">
        <v>-2.0804999999999998</v>
      </c>
      <c r="I20">
        <v>243</v>
      </c>
      <c r="J20">
        <f t="shared" si="2"/>
        <v>-5.6500000000000217E-2</v>
      </c>
      <c r="K20">
        <f t="shared" si="3"/>
        <v>-31.652661064425892</v>
      </c>
    </row>
    <row r="21" spans="1:11" x14ac:dyDescent="0.35">
      <c r="A21">
        <v>242</v>
      </c>
      <c r="B21">
        <v>-2.9239999999999999</v>
      </c>
      <c r="C21">
        <v>242</v>
      </c>
      <c r="D21">
        <v>-2.4319999999999999</v>
      </c>
      <c r="E21">
        <f t="shared" si="0"/>
        <v>242</v>
      </c>
      <c r="F21">
        <f t="shared" si="1"/>
        <v>-2.6779999999999999</v>
      </c>
      <c r="G21">
        <v>242</v>
      </c>
      <c r="H21">
        <v>-2.056</v>
      </c>
      <c r="I21">
        <v>242</v>
      </c>
      <c r="J21">
        <f t="shared" si="2"/>
        <v>-0.62199999999999989</v>
      </c>
      <c r="K21">
        <f t="shared" si="3"/>
        <v>-348.45938375350136</v>
      </c>
    </row>
    <row r="22" spans="1:11" x14ac:dyDescent="0.35">
      <c r="A22">
        <v>241</v>
      </c>
      <c r="B22">
        <v>-2.6059999999999999</v>
      </c>
      <c r="C22">
        <v>241</v>
      </c>
      <c r="D22">
        <v>-2.4910000000000001</v>
      </c>
      <c r="E22">
        <f t="shared" si="0"/>
        <v>241</v>
      </c>
      <c r="F22">
        <f t="shared" si="1"/>
        <v>-2.5484999999999998</v>
      </c>
      <c r="G22">
        <v>241</v>
      </c>
      <c r="H22">
        <v>-2.2475000000000001</v>
      </c>
      <c r="I22">
        <v>241</v>
      </c>
      <c r="J22">
        <f t="shared" si="2"/>
        <v>-0.30099999999999971</v>
      </c>
      <c r="K22">
        <f t="shared" si="3"/>
        <v>-168.62745098039198</v>
      </c>
    </row>
    <row r="23" spans="1:11" x14ac:dyDescent="0.35">
      <c r="A23">
        <v>240</v>
      </c>
      <c r="B23">
        <v>-3.0259999999999998</v>
      </c>
      <c r="C23">
        <v>240</v>
      </c>
      <c r="D23">
        <v>-3.141</v>
      </c>
      <c r="E23">
        <f t="shared" si="0"/>
        <v>240</v>
      </c>
      <c r="F23">
        <f t="shared" si="1"/>
        <v>-3.0834999999999999</v>
      </c>
      <c r="G23">
        <v>240</v>
      </c>
      <c r="H23">
        <v>-2.2805</v>
      </c>
      <c r="I23">
        <v>240</v>
      </c>
      <c r="J23">
        <f t="shared" si="2"/>
        <v>-0.80299999999999994</v>
      </c>
      <c r="K23">
        <f t="shared" si="3"/>
        <v>-449.85994397759094</v>
      </c>
    </row>
    <row r="24" spans="1:11" x14ac:dyDescent="0.35">
      <c r="A24">
        <v>239</v>
      </c>
      <c r="B24">
        <v>-4.1100000000000003</v>
      </c>
      <c r="C24">
        <v>239</v>
      </c>
      <c r="D24">
        <v>-3.6960000000000002</v>
      </c>
      <c r="E24">
        <f t="shared" si="0"/>
        <v>239</v>
      </c>
      <c r="F24">
        <f t="shared" si="1"/>
        <v>-3.9030000000000005</v>
      </c>
      <c r="G24">
        <v>239</v>
      </c>
      <c r="H24">
        <v>-2.73</v>
      </c>
      <c r="I24">
        <v>239</v>
      </c>
      <c r="J24">
        <f t="shared" si="2"/>
        <v>-1.1730000000000005</v>
      </c>
      <c r="K24">
        <f t="shared" si="3"/>
        <v>-657.14285714285745</v>
      </c>
    </row>
    <row r="25" spans="1:11" x14ac:dyDescent="0.35">
      <c r="A25">
        <v>238</v>
      </c>
      <c r="B25">
        <v>-4.0709999999999997</v>
      </c>
      <c r="C25">
        <v>238</v>
      </c>
      <c r="D25">
        <v>-4.3860000000000001</v>
      </c>
      <c r="E25">
        <f t="shared" si="0"/>
        <v>238</v>
      </c>
      <c r="F25">
        <f t="shared" si="1"/>
        <v>-4.2285000000000004</v>
      </c>
      <c r="G25">
        <v>238</v>
      </c>
      <c r="H25">
        <v>-2.121</v>
      </c>
      <c r="I25">
        <v>238</v>
      </c>
      <c r="J25">
        <f t="shared" si="2"/>
        <v>-2.1075000000000004</v>
      </c>
      <c r="K25">
        <f t="shared" si="3"/>
        <v>-1180.6722689075632</v>
      </c>
    </row>
    <row r="26" spans="1:11" x14ac:dyDescent="0.35">
      <c r="A26">
        <v>237</v>
      </c>
      <c r="B26">
        <v>-4.952</v>
      </c>
      <c r="C26">
        <v>237</v>
      </c>
      <c r="D26">
        <v>-5.4610000000000003</v>
      </c>
      <c r="E26">
        <f t="shared" si="0"/>
        <v>237</v>
      </c>
      <c r="F26">
        <f t="shared" si="1"/>
        <v>-5.2065000000000001</v>
      </c>
      <c r="G26">
        <v>237</v>
      </c>
      <c r="H26">
        <v>-2.5760000000000001</v>
      </c>
      <c r="I26">
        <v>237</v>
      </c>
      <c r="J26">
        <f t="shared" si="2"/>
        <v>-2.6305000000000001</v>
      </c>
      <c r="K26">
        <f t="shared" si="3"/>
        <v>-1473.6694677871149</v>
      </c>
    </row>
    <row r="27" spans="1:11" x14ac:dyDescent="0.35">
      <c r="A27">
        <v>236</v>
      </c>
      <c r="B27">
        <v>-6.1079999999999997</v>
      </c>
      <c r="C27">
        <v>236</v>
      </c>
      <c r="D27">
        <v>-5.8460000000000001</v>
      </c>
      <c r="E27">
        <f t="shared" si="0"/>
        <v>236</v>
      </c>
      <c r="F27">
        <f t="shared" si="1"/>
        <v>-5.9770000000000003</v>
      </c>
      <c r="G27">
        <v>236</v>
      </c>
      <c r="H27">
        <v>-2.73</v>
      </c>
      <c r="I27">
        <v>236</v>
      </c>
      <c r="J27">
        <f t="shared" si="2"/>
        <v>-3.2470000000000003</v>
      </c>
      <c r="K27">
        <f t="shared" si="3"/>
        <v>-1819.0476190476193</v>
      </c>
    </row>
    <row r="28" spans="1:11" x14ac:dyDescent="0.35">
      <c r="A28">
        <v>235</v>
      </c>
      <c r="B28">
        <v>-6.9009999999999998</v>
      </c>
      <c r="C28">
        <v>235</v>
      </c>
      <c r="D28">
        <v>-7.4450000000000003</v>
      </c>
      <c r="E28">
        <f t="shared" si="0"/>
        <v>235</v>
      </c>
      <c r="F28">
        <f t="shared" si="1"/>
        <v>-7.173</v>
      </c>
      <c r="G28">
        <v>235</v>
      </c>
      <c r="H28">
        <v>-2.8609999999999998</v>
      </c>
      <c r="I28">
        <v>235</v>
      </c>
      <c r="J28">
        <f t="shared" si="2"/>
        <v>-4.3120000000000003</v>
      </c>
      <c r="K28">
        <f t="shared" si="3"/>
        <v>-2415.6862745098038</v>
      </c>
    </row>
    <row r="29" spans="1:11" x14ac:dyDescent="0.35">
      <c r="A29">
        <v>234</v>
      </c>
      <c r="B29">
        <v>-8.6219999999999999</v>
      </c>
      <c r="C29">
        <v>234</v>
      </c>
      <c r="D29">
        <v>-8.391</v>
      </c>
      <c r="E29">
        <f t="shared" si="0"/>
        <v>234</v>
      </c>
      <c r="F29">
        <f t="shared" si="1"/>
        <v>-8.5064999999999991</v>
      </c>
      <c r="G29">
        <v>234</v>
      </c>
      <c r="H29">
        <v>-2.5635000000000003</v>
      </c>
      <c r="I29">
        <v>234</v>
      </c>
      <c r="J29">
        <f t="shared" si="2"/>
        <v>-5.9429999999999987</v>
      </c>
      <c r="K29">
        <f t="shared" si="3"/>
        <v>-3329.411764705882</v>
      </c>
    </row>
    <row r="30" spans="1:11" x14ac:dyDescent="0.35">
      <c r="A30">
        <v>233</v>
      </c>
      <c r="B30">
        <v>-9.1560000000000006</v>
      </c>
      <c r="C30">
        <v>233</v>
      </c>
      <c r="D30">
        <v>-9.9870000000000001</v>
      </c>
      <c r="E30">
        <f t="shared" si="0"/>
        <v>233</v>
      </c>
      <c r="F30">
        <f t="shared" si="1"/>
        <v>-9.5715000000000003</v>
      </c>
      <c r="G30">
        <v>233</v>
      </c>
      <c r="H30">
        <v>-2.6469999999999998</v>
      </c>
      <c r="I30">
        <v>233</v>
      </c>
      <c r="J30">
        <f t="shared" si="2"/>
        <v>-6.9245000000000001</v>
      </c>
      <c r="K30">
        <f t="shared" si="3"/>
        <v>-3879.2717086834732</v>
      </c>
    </row>
    <row r="31" spans="1:11" x14ac:dyDescent="0.35">
      <c r="A31">
        <v>232</v>
      </c>
      <c r="B31">
        <v>-11.188000000000001</v>
      </c>
      <c r="C31">
        <v>232</v>
      </c>
      <c r="D31">
        <v>-10.909000000000001</v>
      </c>
      <c r="E31">
        <f t="shared" si="0"/>
        <v>232</v>
      </c>
      <c r="F31">
        <f t="shared" si="1"/>
        <v>-11.048500000000001</v>
      </c>
      <c r="G31">
        <v>232</v>
      </c>
      <c r="H31">
        <v>-2.3719999999999999</v>
      </c>
      <c r="I31">
        <v>232</v>
      </c>
      <c r="J31">
        <f t="shared" si="2"/>
        <v>-8.6765000000000008</v>
      </c>
      <c r="K31">
        <f t="shared" si="3"/>
        <v>-4860.7843137254904</v>
      </c>
    </row>
    <row r="32" spans="1:11" x14ac:dyDescent="0.35">
      <c r="A32">
        <v>231</v>
      </c>
      <c r="B32">
        <v>-12.557</v>
      </c>
      <c r="C32">
        <v>231</v>
      </c>
      <c r="D32">
        <v>-12.688000000000001</v>
      </c>
      <c r="E32">
        <f t="shared" si="0"/>
        <v>231</v>
      </c>
      <c r="F32">
        <f t="shared" si="1"/>
        <v>-12.6225</v>
      </c>
      <c r="G32">
        <v>231</v>
      </c>
      <c r="H32">
        <v>-2.4744999999999999</v>
      </c>
      <c r="I32">
        <v>231</v>
      </c>
      <c r="J32">
        <f t="shared" si="2"/>
        <v>-10.148</v>
      </c>
      <c r="K32">
        <f t="shared" si="3"/>
        <v>-5685.1540616246502</v>
      </c>
    </row>
    <row r="33" spans="1:11" x14ac:dyDescent="0.35">
      <c r="A33">
        <v>230</v>
      </c>
      <c r="B33">
        <v>-14.023999999999999</v>
      </c>
      <c r="C33">
        <v>230</v>
      </c>
      <c r="D33">
        <v>-14.146000000000001</v>
      </c>
      <c r="E33">
        <f t="shared" si="0"/>
        <v>230</v>
      </c>
      <c r="F33">
        <f t="shared" si="1"/>
        <v>-14.085000000000001</v>
      </c>
      <c r="G33">
        <v>230</v>
      </c>
      <c r="H33">
        <v>-2.4340000000000002</v>
      </c>
      <c r="I33">
        <v>230</v>
      </c>
      <c r="J33">
        <f t="shared" si="2"/>
        <v>-11.651</v>
      </c>
      <c r="K33">
        <f t="shared" si="3"/>
        <v>-6527.1708683473389</v>
      </c>
    </row>
    <row r="34" spans="1:11" x14ac:dyDescent="0.35">
      <c r="A34">
        <v>229</v>
      </c>
      <c r="B34">
        <v>-14.795999999999999</v>
      </c>
      <c r="C34">
        <v>229</v>
      </c>
      <c r="D34">
        <v>-15.5</v>
      </c>
      <c r="E34">
        <f t="shared" si="0"/>
        <v>229</v>
      </c>
      <c r="F34">
        <f t="shared" si="1"/>
        <v>-15.148</v>
      </c>
      <c r="G34">
        <v>229</v>
      </c>
      <c r="H34">
        <v>-3.0024999999999999</v>
      </c>
      <c r="I34">
        <v>229</v>
      </c>
      <c r="J34">
        <f t="shared" si="2"/>
        <v>-12.1455</v>
      </c>
      <c r="K34">
        <f t="shared" si="3"/>
        <v>-6804.2016806722686</v>
      </c>
    </row>
    <row r="35" spans="1:11" x14ac:dyDescent="0.35">
      <c r="A35">
        <v>228</v>
      </c>
      <c r="B35">
        <v>-17.091999999999999</v>
      </c>
      <c r="C35">
        <v>228</v>
      </c>
      <c r="D35">
        <v>-17.257000000000001</v>
      </c>
      <c r="E35">
        <f t="shared" si="0"/>
        <v>228</v>
      </c>
      <c r="F35">
        <f t="shared" si="1"/>
        <v>-17.174500000000002</v>
      </c>
      <c r="G35">
        <v>228</v>
      </c>
      <c r="H35">
        <v>-2.8119999999999998</v>
      </c>
      <c r="I35">
        <v>228</v>
      </c>
      <c r="J35">
        <f t="shared" si="2"/>
        <v>-14.362500000000002</v>
      </c>
      <c r="K35">
        <f t="shared" si="3"/>
        <v>-8046.2184873949591</v>
      </c>
    </row>
    <row r="36" spans="1:11" x14ac:dyDescent="0.35">
      <c r="A36">
        <v>227</v>
      </c>
      <c r="B36">
        <v>-17.632999999999999</v>
      </c>
      <c r="C36">
        <v>227</v>
      </c>
      <c r="D36">
        <v>-18.129000000000001</v>
      </c>
      <c r="E36">
        <f t="shared" si="0"/>
        <v>227</v>
      </c>
      <c r="F36">
        <f t="shared" si="1"/>
        <v>-17.881</v>
      </c>
      <c r="G36">
        <v>227</v>
      </c>
      <c r="H36">
        <v>-2.7444999999999999</v>
      </c>
      <c r="I36">
        <v>227</v>
      </c>
      <c r="J36">
        <f t="shared" si="2"/>
        <v>-15.1365</v>
      </c>
      <c r="K36">
        <f t="shared" si="3"/>
        <v>-8479.8319327731097</v>
      </c>
    </row>
    <row r="37" spans="1:11" x14ac:dyDescent="0.35">
      <c r="A37">
        <v>226</v>
      </c>
      <c r="B37">
        <v>-18.445</v>
      </c>
      <c r="C37">
        <v>226</v>
      </c>
      <c r="D37">
        <v>-18.651</v>
      </c>
      <c r="E37">
        <f t="shared" si="0"/>
        <v>226</v>
      </c>
      <c r="F37">
        <f t="shared" si="1"/>
        <v>-18.548000000000002</v>
      </c>
      <c r="G37">
        <v>226</v>
      </c>
      <c r="H37">
        <v>-2.6659999999999999</v>
      </c>
      <c r="I37">
        <v>226</v>
      </c>
      <c r="J37">
        <f t="shared" si="2"/>
        <v>-15.882000000000001</v>
      </c>
      <c r="K37">
        <f t="shared" si="3"/>
        <v>-8897.4789915966394</v>
      </c>
    </row>
    <row r="38" spans="1:11" x14ac:dyDescent="0.35">
      <c r="A38">
        <v>225</v>
      </c>
      <c r="B38">
        <v>-19.350000000000001</v>
      </c>
      <c r="C38">
        <v>225</v>
      </c>
      <c r="D38">
        <v>-19.018000000000001</v>
      </c>
      <c r="E38">
        <f t="shared" si="0"/>
        <v>225</v>
      </c>
      <c r="F38">
        <f t="shared" si="1"/>
        <v>-19.184000000000001</v>
      </c>
      <c r="G38">
        <v>225</v>
      </c>
      <c r="H38">
        <v>-2.8685</v>
      </c>
      <c r="I38">
        <v>225</v>
      </c>
      <c r="J38">
        <f t="shared" si="2"/>
        <v>-16.3155</v>
      </c>
      <c r="K38">
        <f t="shared" si="3"/>
        <v>-9140.3361344537807</v>
      </c>
    </row>
    <row r="39" spans="1:11" x14ac:dyDescent="0.35">
      <c r="A39">
        <v>224</v>
      </c>
      <c r="B39">
        <v>-20.518000000000001</v>
      </c>
      <c r="C39">
        <v>224</v>
      </c>
      <c r="D39">
        <v>-20.312999999999999</v>
      </c>
      <c r="E39">
        <f t="shared" si="0"/>
        <v>224</v>
      </c>
      <c r="F39">
        <f t="shared" si="1"/>
        <v>-20.415500000000002</v>
      </c>
      <c r="G39">
        <v>224</v>
      </c>
      <c r="H39">
        <v>-2.8250000000000002</v>
      </c>
      <c r="I39">
        <v>224</v>
      </c>
      <c r="J39">
        <f t="shared" si="2"/>
        <v>-17.590500000000002</v>
      </c>
      <c r="K39">
        <f t="shared" si="3"/>
        <v>-9854.6218487394981</v>
      </c>
    </row>
    <row r="40" spans="1:11" x14ac:dyDescent="0.35">
      <c r="A40">
        <v>223</v>
      </c>
      <c r="B40">
        <v>-20.184999999999999</v>
      </c>
      <c r="C40">
        <v>223</v>
      </c>
      <c r="D40">
        <v>-20.779</v>
      </c>
      <c r="E40">
        <f t="shared" si="0"/>
        <v>223</v>
      </c>
      <c r="F40">
        <f t="shared" si="1"/>
        <v>-20.481999999999999</v>
      </c>
      <c r="G40">
        <v>223</v>
      </c>
      <c r="H40">
        <v>-3.016</v>
      </c>
      <c r="I40">
        <v>223</v>
      </c>
      <c r="J40">
        <f t="shared" si="2"/>
        <v>-17.466000000000001</v>
      </c>
      <c r="K40">
        <f t="shared" si="3"/>
        <v>-9784.8739495798327</v>
      </c>
    </row>
    <row r="41" spans="1:11" x14ac:dyDescent="0.35">
      <c r="A41">
        <v>222</v>
      </c>
      <c r="B41">
        <v>-21.138000000000002</v>
      </c>
      <c r="C41">
        <v>222</v>
      </c>
      <c r="D41">
        <v>-20.349</v>
      </c>
      <c r="E41">
        <f t="shared" si="0"/>
        <v>222</v>
      </c>
      <c r="F41">
        <f t="shared" si="1"/>
        <v>-20.743500000000001</v>
      </c>
      <c r="G41">
        <v>222</v>
      </c>
      <c r="H41">
        <v>-3.0369999999999999</v>
      </c>
      <c r="I41">
        <v>222</v>
      </c>
      <c r="J41">
        <f t="shared" si="2"/>
        <v>-17.706500000000002</v>
      </c>
      <c r="K41">
        <f t="shared" si="3"/>
        <v>-9919.6078431372571</v>
      </c>
    </row>
    <row r="42" spans="1:11" x14ac:dyDescent="0.35">
      <c r="A42">
        <v>221</v>
      </c>
      <c r="B42">
        <v>-20.081</v>
      </c>
      <c r="C42">
        <v>221</v>
      </c>
      <c r="D42">
        <v>-20.957999999999998</v>
      </c>
      <c r="E42">
        <f t="shared" si="0"/>
        <v>221</v>
      </c>
      <c r="F42">
        <f t="shared" si="1"/>
        <v>-20.519500000000001</v>
      </c>
      <c r="G42">
        <v>221</v>
      </c>
      <c r="H42">
        <v>-2.8460000000000001</v>
      </c>
      <c r="I42">
        <v>221</v>
      </c>
      <c r="J42">
        <f t="shared" si="2"/>
        <v>-17.673500000000001</v>
      </c>
      <c r="K42">
        <f t="shared" si="3"/>
        <v>-9901.120448179272</v>
      </c>
    </row>
    <row r="43" spans="1:11" x14ac:dyDescent="0.35">
      <c r="A43">
        <v>220</v>
      </c>
      <c r="B43">
        <v>-20.911999999999999</v>
      </c>
      <c r="C43">
        <v>220</v>
      </c>
      <c r="D43">
        <v>-21.242000000000001</v>
      </c>
      <c r="E43">
        <f t="shared" si="0"/>
        <v>220</v>
      </c>
      <c r="F43">
        <f t="shared" si="1"/>
        <v>-21.076999999999998</v>
      </c>
      <c r="G43">
        <v>220</v>
      </c>
      <c r="H43">
        <v>-2.8555000000000001</v>
      </c>
      <c r="I43">
        <v>220</v>
      </c>
      <c r="J43">
        <f t="shared" si="2"/>
        <v>-18.221499999999999</v>
      </c>
      <c r="K43">
        <f t="shared" si="3"/>
        <v>-10208.123249299721</v>
      </c>
    </row>
    <row r="44" spans="1:11" x14ac:dyDescent="0.35">
      <c r="A44">
        <v>219</v>
      </c>
      <c r="B44">
        <v>-20.398</v>
      </c>
      <c r="C44">
        <v>219</v>
      </c>
      <c r="D44">
        <v>-20.611999999999998</v>
      </c>
      <c r="E44">
        <f t="shared" si="0"/>
        <v>219</v>
      </c>
      <c r="F44">
        <f t="shared" si="1"/>
        <v>-20.504999999999999</v>
      </c>
      <c r="G44">
        <v>219</v>
      </c>
      <c r="H44">
        <v>-3.6324999999999998</v>
      </c>
      <c r="I44">
        <v>219</v>
      </c>
      <c r="J44">
        <f t="shared" si="2"/>
        <v>-16.872499999999999</v>
      </c>
      <c r="K44">
        <f t="shared" si="3"/>
        <v>-9452.3809523809523</v>
      </c>
    </row>
    <row r="45" spans="1:11" x14ac:dyDescent="0.35">
      <c r="A45">
        <v>218</v>
      </c>
      <c r="B45">
        <v>-20.030999999999999</v>
      </c>
      <c r="C45">
        <v>218</v>
      </c>
      <c r="D45">
        <v>-19.914000000000001</v>
      </c>
      <c r="E45">
        <f t="shared" si="0"/>
        <v>218</v>
      </c>
      <c r="F45">
        <f t="shared" si="1"/>
        <v>-19.9725</v>
      </c>
      <c r="G45">
        <v>218</v>
      </c>
      <c r="H45">
        <v>-4.12</v>
      </c>
      <c r="I45">
        <v>218</v>
      </c>
      <c r="J45">
        <f t="shared" si="2"/>
        <v>-15.852499999999999</v>
      </c>
      <c r="K45">
        <f t="shared" si="3"/>
        <v>-8880.9523809523816</v>
      </c>
    </row>
    <row r="46" spans="1:11" x14ac:dyDescent="0.35">
      <c r="A46">
        <v>217</v>
      </c>
      <c r="B46">
        <v>-20.431000000000001</v>
      </c>
      <c r="C46">
        <v>217</v>
      </c>
      <c r="D46">
        <v>-19.885000000000002</v>
      </c>
      <c r="E46">
        <f t="shared" si="0"/>
        <v>217</v>
      </c>
      <c r="F46">
        <f t="shared" si="1"/>
        <v>-20.158000000000001</v>
      </c>
      <c r="G46">
        <v>217</v>
      </c>
      <c r="H46">
        <v>-2.5594999999999999</v>
      </c>
      <c r="I46">
        <v>217</v>
      </c>
      <c r="J46">
        <f t="shared" si="2"/>
        <v>-17.598500000000001</v>
      </c>
      <c r="K46">
        <f t="shared" si="3"/>
        <v>-9859.1036414565824</v>
      </c>
    </row>
    <row r="47" spans="1:11" x14ac:dyDescent="0.35">
      <c r="A47">
        <v>216</v>
      </c>
      <c r="B47">
        <v>-19.32</v>
      </c>
      <c r="C47">
        <v>216</v>
      </c>
      <c r="D47">
        <v>-19.722000000000001</v>
      </c>
      <c r="E47">
        <f t="shared" si="0"/>
        <v>216</v>
      </c>
      <c r="F47">
        <f t="shared" si="1"/>
        <v>-19.521000000000001</v>
      </c>
      <c r="G47">
        <v>216</v>
      </c>
      <c r="H47">
        <v>-3.4824999999999999</v>
      </c>
      <c r="I47">
        <v>216</v>
      </c>
      <c r="J47">
        <f t="shared" si="2"/>
        <v>-16.038499999999999</v>
      </c>
      <c r="K47">
        <f t="shared" si="3"/>
        <v>-8985.1540616246493</v>
      </c>
    </row>
    <row r="48" spans="1:11" x14ac:dyDescent="0.35">
      <c r="A48">
        <v>215</v>
      </c>
      <c r="B48">
        <v>-20.244</v>
      </c>
      <c r="C48">
        <v>215</v>
      </c>
      <c r="D48">
        <v>-18.742999999999999</v>
      </c>
      <c r="E48">
        <f t="shared" si="0"/>
        <v>215</v>
      </c>
      <c r="F48">
        <f t="shared" si="1"/>
        <v>-19.493499999999997</v>
      </c>
      <c r="G48">
        <v>215</v>
      </c>
      <c r="H48">
        <v>-2.1284999999999998</v>
      </c>
      <c r="I48">
        <v>215</v>
      </c>
      <c r="J48">
        <f t="shared" si="2"/>
        <v>-17.364999999999998</v>
      </c>
      <c r="K48">
        <f t="shared" si="3"/>
        <v>-9728.2913165266109</v>
      </c>
    </row>
    <row r="49" spans="1:11" x14ac:dyDescent="0.35">
      <c r="A49">
        <v>214</v>
      </c>
      <c r="B49">
        <v>-18.263000000000002</v>
      </c>
      <c r="C49">
        <v>214</v>
      </c>
      <c r="D49">
        <v>-18.576000000000001</v>
      </c>
      <c r="E49">
        <f t="shared" si="0"/>
        <v>214</v>
      </c>
      <c r="F49">
        <f t="shared" si="1"/>
        <v>-18.419499999999999</v>
      </c>
      <c r="G49">
        <v>214</v>
      </c>
      <c r="H49">
        <v>-4.1500000000000004</v>
      </c>
      <c r="I49">
        <v>214</v>
      </c>
      <c r="J49">
        <f t="shared" si="2"/>
        <v>-14.269499999999999</v>
      </c>
      <c r="K49">
        <f t="shared" si="3"/>
        <v>-7994.1176470588225</v>
      </c>
    </row>
    <row r="50" spans="1:11" x14ac:dyDescent="0.35">
      <c r="A50">
        <v>213</v>
      </c>
      <c r="B50">
        <v>-17.213999999999999</v>
      </c>
      <c r="C50">
        <v>213</v>
      </c>
      <c r="D50">
        <v>-18.904</v>
      </c>
      <c r="E50">
        <f t="shared" si="0"/>
        <v>213</v>
      </c>
      <c r="F50">
        <f t="shared" si="1"/>
        <v>-18.058999999999997</v>
      </c>
      <c r="G50">
        <v>213</v>
      </c>
      <c r="H50">
        <v>-3.379</v>
      </c>
      <c r="I50">
        <v>213</v>
      </c>
      <c r="J50">
        <f t="shared" si="2"/>
        <v>-14.679999999999998</v>
      </c>
      <c r="K50">
        <f t="shared" si="3"/>
        <v>-8224.0896358543414</v>
      </c>
    </row>
    <row r="51" spans="1:11" x14ac:dyDescent="0.35">
      <c r="A51">
        <v>212</v>
      </c>
      <c r="B51">
        <v>-20.591000000000001</v>
      </c>
      <c r="C51">
        <v>212</v>
      </c>
      <c r="D51">
        <v>-18.338000000000001</v>
      </c>
      <c r="E51">
        <f t="shared" si="0"/>
        <v>212</v>
      </c>
      <c r="F51">
        <f t="shared" si="1"/>
        <v>-19.464500000000001</v>
      </c>
      <c r="G51">
        <v>212</v>
      </c>
      <c r="H51">
        <v>-3.0664999999999996</v>
      </c>
      <c r="I51">
        <v>212</v>
      </c>
      <c r="J51">
        <f t="shared" si="2"/>
        <v>-16.398000000000003</v>
      </c>
      <c r="K51">
        <f t="shared" si="3"/>
        <v>-9186.5546218487416</v>
      </c>
    </row>
    <row r="52" spans="1:11" x14ac:dyDescent="0.35">
      <c r="A52">
        <v>211</v>
      </c>
      <c r="B52">
        <v>-20.49</v>
      </c>
      <c r="C52">
        <v>211</v>
      </c>
      <c r="D52">
        <v>-17.800999999999998</v>
      </c>
      <c r="E52">
        <f t="shared" si="0"/>
        <v>211</v>
      </c>
      <c r="F52">
        <f t="shared" si="1"/>
        <v>-19.145499999999998</v>
      </c>
      <c r="G52">
        <v>211</v>
      </c>
      <c r="H52">
        <v>-3.8815</v>
      </c>
      <c r="I52">
        <v>211</v>
      </c>
      <c r="J52">
        <f t="shared" si="2"/>
        <v>-15.263999999999999</v>
      </c>
      <c r="K52">
        <f t="shared" si="3"/>
        <v>-8551.2605042016803</v>
      </c>
    </row>
    <row r="53" spans="1:11" x14ac:dyDescent="0.35">
      <c r="A53">
        <v>210</v>
      </c>
      <c r="B53">
        <v>-19.995999999999999</v>
      </c>
      <c r="C53">
        <v>210</v>
      </c>
      <c r="D53">
        <v>-22.350999999999999</v>
      </c>
      <c r="E53">
        <f t="shared" si="0"/>
        <v>210</v>
      </c>
      <c r="F53">
        <f t="shared" si="1"/>
        <v>-21.173499999999997</v>
      </c>
      <c r="G53">
        <v>210</v>
      </c>
      <c r="H53">
        <v>-3.8075000000000001</v>
      </c>
      <c r="I53">
        <v>210</v>
      </c>
      <c r="J53">
        <f t="shared" si="2"/>
        <v>-17.365999999999996</v>
      </c>
      <c r="K53">
        <f t="shared" si="3"/>
        <v>-9728.8515406162442</v>
      </c>
    </row>
    <row r="54" spans="1:11" x14ac:dyDescent="0.35">
      <c r="A54">
        <v>209</v>
      </c>
      <c r="B54">
        <v>-20.27</v>
      </c>
      <c r="C54">
        <v>209</v>
      </c>
      <c r="D54">
        <v>-21.12</v>
      </c>
      <c r="E54">
        <f t="shared" si="0"/>
        <v>209</v>
      </c>
      <c r="F54">
        <f t="shared" si="1"/>
        <v>-20.695</v>
      </c>
      <c r="G54">
        <v>209</v>
      </c>
      <c r="H54">
        <v>-4.1550000000000002</v>
      </c>
      <c r="I54">
        <v>209</v>
      </c>
      <c r="J54">
        <f t="shared" si="2"/>
        <v>-16.54</v>
      </c>
      <c r="K54">
        <f t="shared" si="3"/>
        <v>-9266.106442577031</v>
      </c>
    </row>
    <row r="55" spans="1:11" x14ac:dyDescent="0.35">
      <c r="A55">
        <v>208</v>
      </c>
      <c r="B55">
        <v>-21.385999999999999</v>
      </c>
      <c r="C55">
        <v>208</v>
      </c>
      <c r="D55">
        <v>-24.196999999999999</v>
      </c>
      <c r="E55">
        <f t="shared" si="0"/>
        <v>208</v>
      </c>
      <c r="F55">
        <f t="shared" si="1"/>
        <v>-22.791499999999999</v>
      </c>
      <c r="G55">
        <v>208</v>
      </c>
      <c r="H55">
        <v>-3.5295000000000001</v>
      </c>
      <c r="I55">
        <v>208</v>
      </c>
      <c r="J55">
        <f t="shared" si="2"/>
        <v>-19.262</v>
      </c>
      <c r="K55">
        <f t="shared" si="3"/>
        <v>-10791.036414565826</v>
      </c>
    </row>
    <row r="56" spans="1:11" x14ac:dyDescent="0.35">
      <c r="A56">
        <v>207</v>
      </c>
      <c r="B56">
        <v>-22.831</v>
      </c>
      <c r="C56">
        <v>207</v>
      </c>
      <c r="D56">
        <v>-19.696000000000002</v>
      </c>
      <c r="E56">
        <f t="shared" si="0"/>
        <v>207</v>
      </c>
      <c r="F56">
        <f t="shared" si="1"/>
        <v>-21.263500000000001</v>
      </c>
      <c r="G56">
        <v>207</v>
      </c>
      <c r="H56">
        <v>-2.617</v>
      </c>
      <c r="I56">
        <v>207</v>
      </c>
      <c r="J56">
        <f t="shared" si="2"/>
        <v>-18.6465</v>
      </c>
      <c r="K56">
        <f t="shared" si="3"/>
        <v>-10446.218487394957</v>
      </c>
    </row>
    <row r="57" spans="1:11" x14ac:dyDescent="0.35">
      <c r="A57">
        <v>206</v>
      </c>
      <c r="B57">
        <v>-20.318000000000001</v>
      </c>
      <c r="C57">
        <v>206</v>
      </c>
      <c r="D57">
        <v>-18.803000000000001</v>
      </c>
      <c r="E57">
        <f t="shared" si="0"/>
        <v>206</v>
      </c>
      <c r="F57">
        <f t="shared" si="1"/>
        <v>-19.560500000000001</v>
      </c>
      <c r="G57">
        <v>206</v>
      </c>
      <c r="H57">
        <v>-3.6884999999999999</v>
      </c>
      <c r="I57">
        <v>206</v>
      </c>
      <c r="J57">
        <f t="shared" si="2"/>
        <v>-15.872000000000002</v>
      </c>
      <c r="K57">
        <f t="shared" si="3"/>
        <v>-8891.8767507002813</v>
      </c>
    </row>
    <row r="58" spans="1:11" x14ac:dyDescent="0.35">
      <c r="A58">
        <v>205</v>
      </c>
      <c r="B58">
        <v>-9.8330000000000002</v>
      </c>
      <c r="C58">
        <v>205</v>
      </c>
      <c r="D58">
        <v>-21.63</v>
      </c>
      <c r="E58">
        <f t="shared" si="0"/>
        <v>205</v>
      </c>
      <c r="F58">
        <f t="shared" si="1"/>
        <v>-15.7315</v>
      </c>
      <c r="G58">
        <v>205</v>
      </c>
      <c r="H58">
        <v>-1.4375</v>
      </c>
      <c r="I58">
        <v>205</v>
      </c>
      <c r="J58">
        <f t="shared" si="2"/>
        <v>-14.294</v>
      </c>
      <c r="K58">
        <f t="shared" si="3"/>
        <v>-8007.8431372549021</v>
      </c>
    </row>
    <row r="59" spans="1:11" x14ac:dyDescent="0.35">
      <c r="A59">
        <v>204</v>
      </c>
      <c r="B59">
        <v>-12.244</v>
      </c>
      <c r="C59">
        <v>204</v>
      </c>
      <c r="D59">
        <v>-9.2240000000000002</v>
      </c>
      <c r="E59">
        <f t="shared" si="0"/>
        <v>204</v>
      </c>
      <c r="F59">
        <f t="shared" si="1"/>
        <v>-10.734</v>
      </c>
      <c r="G59">
        <v>204</v>
      </c>
      <c r="H59">
        <v>-2.4125000000000001</v>
      </c>
      <c r="I59">
        <v>204</v>
      </c>
      <c r="J59">
        <f t="shared" si="2"/>
        <v>-8.3215000000000003</v>
      </c>
      <c r="K59">
        <f t="shared" si="3"/>
        <v>-4661.9047619047615</v>
      </c>
    </row>
    <row r="60" spans="1:11" x14ac:dyDescent="0.35">
      <c r="A60">
        <v>203</v>
      </c>
      <c r="B60">
        <v>-14.914999999999999</v>
      </c>
      <c r="C60">
        <v>203</v>
      </c>
      <c r="D60">
        <v>-8.8390000000000004</v>
      </c>
      <c r="E60">
        <f t="shared" si="0"/>
        <v>203</v>
      </c>
      <c r="F60">
        <f t="shared" si="1"/>
        <v>-11.876999999999999</v>
      </c>
      <c r="G60">
        <v>203</v>
      </c>
      <c r="H60">
        <v>-9.4125000000000014</v>
      </c>
      <c r="I60">
        <v>203</v>
      </c>
      <c r="J60">
        <f t="shared" si="2"/>
        <v>-2.4644999999999975</v>
      </c>
      <c r="K60">
        <f t="shared" si="3"/>
        <v>-1380.6722689075618</v>
      </c>
    </row>
    <row r="61" spans="1:11" x14ac:dyDescent="0.35">
      <c r="A61">
        <v>202</v>
      </c>
      <c r="B61">
        <v>-22.117999999999999</v>
      </c>
      <c r="C61">
        <v>202</v>
      </c>
      <c r="D61">
        <v>4.2380000000000004</v>
      </c>
      <c r="E61">
        <f t="shared" si="0"/>
        <v>202</v>
      </c>
      <c r="F61">
        <f t="shared" si="1"/>
        <v>-8.94</v>
      </c>
      <c r="G61">
        <v>202</v>
      </c>
      <c r="H61">
        <v>-3.8014999999999999</v>
      </c>
      <c r="I61">
        <v>202</v>
      </c>
      <c r="J61">
        <f t="shared" si="2"/>
        <v>-5.1384999999999996</v>
      </c>
      <c r="K61">
        <f t="shared" si="3"/>
        <v>-2878.7114845938377</v>
      </c>
    </row>
    <row r="62" spans="1:11" x14ac:dyDescent="0.35">
      <c r="A62">
        <v>201</v>
      </c>
      <c r="B62">
        <v>0.57199999999999995</v>
      </c>
      <c r="C62">
        <v>201</v>
      </c>
      <c r="D62">
        <v>20.099</v>
      </c>
      <c r="E62">
        <f t="shared" si="0"/>
        <v>201</v>
      </c>
      <c r="F62">
        <f t="shared" si="1"/>
        <v>10.3355</v>
      </c>
      <c r="G62">
        <v>201</v>
      </c>
      <c r="H62">
        <v>0.16949999999999976</v>
      </c>
      <c r="I62">
        <v>201</v>
      </c>
      <c r="J62">
        <f t="shared" si="2"/>
        <v>10.166</v>
      </c>
      <c r="K62">
        <f t="shared" si="3"/>
        <v>5695.2380952380954</v>
      </c>
    </row>
    <row r="63" spans="1:11" x14ac:dyDescent="0.35">
      <c r="A63">
        <v>200</v>
      </c>
      <c r="B63">
        <v>33.168999999999997</v>
      </c>
      <c r="C63">
        <v>200</v>
      </c>
      <c r="D63">
        <v>-7.867</v>
      </c>
      <c r="E63">
        <f t="shared" si="0"/>
        <v>200</v>
      </c>
      <c r="F63">
        <f t="shared" si="1"/>
        <v>12.650999999999998</v>
      </c>
      <c r="G63">
        <v>200</v>
      </c>
      <c r="H63">
        <v>30.027499999999996</v>
      </c>
      <c r="I63">
        <v>200</v>
      </c>
      <c r="J63">
        <f t="shared" si="2"/>
        <v>-17.3765</v>
      </c>
      <c r="K63">
        <f t="shared" si="3"/>
        <v>-9734.7338935574226</v>
      </c>
    </row>
    <row r="64" spans="1:11" x14ac:dyDescent="0.35">
      <c r="A64" t="s">
        <v>172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226</v>
      </c>
      <c r="B131" t="s">
        <v>225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224</v>
      </c>
    </row>
    <row r="136" spans="1:2" x14ac:dyDescent="0.35">
      <c r="A136" t="s">
        <v>160</v>
      </c>
    </row>
    <row r="137" spans="1:2" x14ac:dyDescent="0.35">
      <c r="A137" t="s">
        <v>223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180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222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9A09-787B-4EBF-A8F8-AADB8DFB3B55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-1.0649999999999999</v>
      </c>
      <c r="C3">
        <v>260</v>
      </c>
      <c r="D3">
        <v>-0.82599999999999996</v>
      </c>
      <c r="E3">
        <f>C3</f>
        <v>260</v>
      </c>
      <c r="F3">
        <f>AVERAGE(B3,D3)</f>
        <v>-0.94550000000000001</v>
      </c>
      <c r="G3">
        <v>260</v>
      </c>
      <c r="H3">
        <v>-2.0629999999999997</v>
      </c>
      <c r="I3">
        <v>260</v>
      </c>
      <c r="J3">
        <f>F3-H3</f>
        <v>1.1174999999999997</v>
      </c>
      <c r="K3">
        <f>(J3*1000000)/(119*1*15)</f>
        <v>626.05042016806715</v>
      </c>
    </row>
    <row r="4" spans="1:11" x14ac:dyDescent="0.35">
      <c r="A4">
        <v>259</v>
      </c>
      <c r="B4">
        <v>-0.92400000000000004</v>
      </c>
      <c r="C4">
        <v>259</v>
      </c>
      <c r="D4">
        <v>-0.82</v>
      </c>
      <c r="E4">
        <f t="shared" ref="E4:E63" si="0">C4</f>
        <v>259</v>
      </c>
      <c r="F4">
        <f t="shared" ref="F4:F63" si="1">AVERAGE(B4,D4)</f>
        <v>-0.872</v>
      </c>
      <c r="G4">
        <v>259</v>
      </c>
      <c r="H4">
        <v>-2.0870000000000002</v>
      </c>
      <c r="I4">
        <v>259</v>
      </c>
      <c r="J4">
        <f t="shared" ref="J4:J63" si="2">F4-H4</f>
        <v>1.2150000000000003</v>
      </c>
      <c r="K4">
        <f t="shared" ref="K4:K63" si="3">(J4*1000000)/(119*1*15)</f>
        <v>680.67226890756319</v>
      </c>
    </row>
    <row r="5" spans="1:11" x14ac:dyDescent="0.35">
      <c r="A5">
        <v>258</v>
      </c>
      <c r="B5">
        <v>-0.88900000000000001</v>
      </c>
      <c r="C5">
        <v>258</v>
      </c>
      <c r="D5">
        <v>-0.623</v>
      </c>
      <c r="E5">
        <f t="shared" si="0"/>
        <v>258</v>
      </c>
      <c r="F5">
        <f t="shared" si="1"/>
        <v>-0.75600000000000001</v>
      </c>
      <c r="G5">
        <v>258</v>
      </c>
      <c r="H5">
        <v>-2.125</v>
      </c>
      <c r="I5">
        <v>258</v>
      </c>
      <c r="J5">
        <f t="shared" si="2"/>
        <v>1.369</v>
      </c>
      <c r="K5">
        <f t="shared" si="3"/>
        <v>766.94677871148463</v>
      </c>
    </row>
    <row r="6" spans="1:11" x14ac:dyDescent="0.35">
      <c r="A6">
        <v>257</v>
      </c>
      <c r="B6">
        <v>-0.82599999999999996</v>
      </c>
      <c r="C6">
        <v>257</v>
      </c>
      <c r="D6">
        <v>-1</v>
      </c>
      <c r="E6">
        <f t="shared" si="0"/>
        <v>257</v>
      </c>
      <c r="F6">
        <f t="shared" si="1"/>
        <v>-0.91300000000000003</v>
      </c>
      <c r="G6">
        <v>257</v>
      </c>
      <c r="H6">
        <v>-1.9704999999999999</v>
      </c>
      <c r="I6">
        <v>257</v>
      </c>
      <c r="J6">
        <f t="shared" si="2"/>
        <v>1.0574999999999999</v>
      </c>
      <c r="K6">
        <f t="shared" si="3"/>
        <v>592.43697478991601</v>
      </c>
    </row>
    <row r="7" spans="1:11" x14ac:dyDescent="0.35">
      <c r="A7">
        <v>256</v>
      </c>
      <c r="B7">
        <v>-0.78400000000000003</v>
      </c>
      <c r="C7">
        <v>256</v>
      </c>
      <c r="D7">
        <v>-1.06</v>
      </c>
      <c r="E7">
        <f t="shared" si="0"/>
        <v>256</v>
      </c>
      <c r="F7">
        <f t="shared" si="1"/>
        <v>-0.92200000000000004</v>
      </c>
      <c r="G7">
        <v>256</v>
      </c>
      <c r="H7">
        <v>-1.8605</v>
      </c>
      <c r="I7">
        <v>256</v>
      </c>
      <c r="J7">
        <f t="shared" si="2"/>
        <v>0.9385</v>
      </c>
      <c r="K7">
        <f t="shared" si="3"/>
        <v>525.77030812324927</v>
      </c>
    </row>
    <row r="8" spans="1:11" x14ac:dyDescent="0.35">
      <c r="A8">
        <v>255</v>
      </c>
      <c r="B8">
        <v>-0.88700000000000001</v>
      </c>
      <c r="C8">
        <v>255</v>
      </c>
      <c r="D8">
        <v>-1.2050000000000001</v>
      </c>
      <c r="E8">
        <f t="shared" si="0"/>
        <v>255</v>
      </c>
      <c r="F8">
        <f t="shared" si="1"/>
        <v>-1.046</v>
      </c>
      <c r="G8">
        <v>255</v>
      </c>
      <c r="H8">
        <v>-1.8614999999999999</v>
      </c>
      <c r="I8">
        <v>255</v>
      </c>
      <c r="J8">
        <f t="shared" si="2"/>
        <v>0.81549999999999989</v>
      </c>
      <c r="K8">
        <f t="shared" si="3"/>
        <v>456.86274509803917</v>
      </c>
    </row>
    <row r="9" spans="1:11" x14ac:dyDescent="0.35">
      <c r="A9">
        <v>254</v>
      </c>
      <c r="B9">
        <v>-0.872</v>
      </c>
      <c r="C9">
        <v>254</v>
      </c>
      <c r="D9">
        <v>-1.4490000000000001</v>
      </c>
      <c r="E9">
        <f t="shared" si="0"/>
        <v>254</v>
      </c>
      <c r="F9">
        <f t="shared" si="1"/>
        <v>-1.1605000000000001</v>
      </c>
      <c r="G9">
        <v>254</v>
      </c>
      <c r="H9">
        <v>-2.3484999999999996</v>
      </c>
      <c r="I9">
        <v>254</v>
      </c>
      <c r="J9">
        <f t="shared" si="2"/>
        <v>1.1879999999999995</v>
      </c>
      <c r="K9">
        <f t="shared" si="3"/>
        <v>665.54621848739475</v>
      </c>
    </row>
    <row r="10" spans="1:11" x14ac:dyDescent="0.35">
      <c r="A10">
        <v>253</v>
      </c>
      <c r="B10">
        <v>-0.81100000000000005</v>
      </c>
      <c r="C10">
        <v>253</v>
      </c>
      <c r="D10">
        <v>-1.046</v>
      </c>
      <c r="E10">
        <f t="shared" si="0"/>
        <v>253</v>
      </c>
      <c r="F10">
        <f t="shared" si="1"/>
        <v>-0.9285000000000001</v>
      </c>
      <c r="G10">
        <v>253</v>
      </c>
      <c r="H10">
        <v>-2.1444999999999999</v>
      </c>
      <c r="I10">
        <v>253</v>
      </c>
      <c r="J10">
        <f t="shared" si="2"/>
        <v>1.2159999999999997</v>
      </c>
      <c r="K10">
        <f t="shared" si="3"/>
        <v>681.23249299719873</v>
      </c>
    </row>
    <row r="11" spans="1:11" x14ac:dyDescent="0.35">
      <c r="A11">
        <v>252</v>
      </c>
      <c r="B11">
        <v>-1.2230000000000001</v>
      </c>
      <c r="C11">
        <v>252</v>
      </c>
      <c r="D11">
        <v>-1.2749999999999999</v>
      </c>
      <c r="E11">
        <f t="shared" si="0"/>
        <v>252</v>
      </c>
      <c r="F11">
        <f t="shared" si="1"/>
        <v>-1.2490000000000001</v>
      </c>
      <c r="G11">
        <v>252</v>
      </c>
      <c r="H11">
        <v>-1.9524999999999999</v>
      </c>
      <c r="I11">
        <v>252</v>
      </c>
      <c r="J11">
        <f t="shared" si="2"/>
        <v>0.70349999999999979</v>
      </c>
      <c r="K11">
        <f t="shared" si="3"/>
        <v>394.11764705882342</v>
      </c>
    </row>
    <row r="12" spans="1:11" x14ac:dyDescent="0.35">
      <c r="A12">
        <v>251</v>
      </c>
      <c r="B12">
        <v>-1.4850000000000001</v>
      </c>
      <c r="C12">
        <v>251</v>
      </c>
      <c r="D12">
        <v>-0.54700000000000004</v>
      </c>
      <c r="E12">
        <f t="shared" si="0"/>
        <v>251</v>
      </c>
      <c r="F12">
        <f t="shared" si="1"/>
        <v>-1.016</v>
      </c>
      <c r="G12">
        <v>251</v>
      </c>
      <c r="H12">
        <v>-1.8915000000000002</v>
      </c>
      <c r="I12">
        <v>251</v>
      </c>
      <c r="J12">
        <f t="shared" si="2"/>
        <v>0.87550000000000017</v>
      </c>
      <c r="K12">
        <f t="shared" si="3"/>
        <v>490.47619047619054</v>
      </c>
    </row>
    <row r="13" spans="1:11" x14ac:dyDescent="0.35">
      <c r="A13">
        <v>250</v>
      </c>
      <c r="B13">
        <v>-1.022</v>
      </c>
      <c r="C13">
        <v>250</v>
      </c>
      <c r="D13">
        <v>-0.77700000000000002</v>
      </c>
      <c r="E13">
        <f t="shared" si="0"/>
        <v>250</v>
      </c>
      <c r="F13">
        <f t="shared" si="1"/>
        <v>-0.89949999999999997</v>
      </c>
      <c r="G13">
        <v>250</v>
      </c>
      <c r="H13">
        <v>-2.0855000000000001</v>
      </c>
      <c r="I13">
        <v>250</v>
      </c>
      <c r="J13">
        <f t="shared" si="2"/>
        <v>1.1860000000000002</v>
      </c>
      <c r="K13">
        <f t="shared" si="3"/>
        <v>664.42577030812333</v>
      </c>
    </row>
    <row r="14" spans="1:11" x14ac:dyDescent="0.35">
      <c r="A14">
        <v>249</v>
      </c>
      <c r="B14">
        <v>-1.494</v>
      </c>
      <c r="C14">
        <v>249</v>
      </c>
      <c r="D14">
        <v>-1.198</v>
      </c>
      <c r="E14">
        <f t="shared" si="0"/>
        <v>249</v>
      </c>
      <c r="F14">
        <f t="shared" si="1"/>
        <v>-1.3460000000000001</v>
      </c>
      <c r="G14">
        <v>249</v>
      </c>
      <c r="H14">
        <v>-2.2035</v>
      </c>
      <c r="I14">
        <v>249</v>
      </c>
      <c r="J14">
        <f t="shared" si="2"/>
        <v>0.85749999999999993</v>
      </c>
      <c r="K14">
        <f t="shared" si="3"/>
        <v>480.39215686274503</v>
      </c>
    </row>
    <row r="15" spans="1:11" x14ac:dyDescent="0.35">
      <c r="A15">
        <v>248</v>
      </c>
      <c r="B15">
        <v>-1.2270000000000001</v>
      </c>
      <c r="C15">
        <v>248</v>
      </c>
      <c r="D15">
        <v>-1.0960000000000001</v>
      </c>
      <c r="E15">
        <f t="shared" si="0"/>
        <v>248</v>
      </c>
      <c r="F15">
        <f t="shared" si="1"/>
        <v>-1.1615000000000002</v>
      </c>
      <c r="G15">
        <v>248</v>
      </c>
      <c r="H15">
        <v>-2.0129999999999999</v>
      </c>
      <c r="I15">
        <v>248</v>
      </c>
      <c r="J15">
        <f t="shared" si="2"/>
        <v>0.8514999999999997</v>
      </c>
      <c r="K15">
        <f t="shared" si="3"/>
        <v>477.0308123249298</v>
      </c>
    </row>
    <row r="16" spans="1:11" x14ac:dyDescent="0.35">
      <c r="A16">
        <v>247</v>
      </c>
      <c r="B16">
        <v>-0.97299999999999998</v>
      </c>
      <c r="C16">
        <v>247</v>
      </c>
      <c r="D16">
        <v>-1.276</v>
      </c>
      <c r="E16">
        <f t="shared" si="0"/>
        <v>247</v>
      </c>
      <c r="F16">
        <f t="shared" si="1"/>
        <v>-1.1245000000000001</v>
      </c>
      <c r="G16">
        <v>247</v>
      </c>
      <c r="H16">
        <v>-2.0720000000000001</v>
      </c>
      <c r="I16">
        <v>247</v>
      </c>
      <c r="J16">
        <f t="shared" si="2"/>
        <v>0.94750000000000001</v>
      </c>
      <c r="K16">
        <f t="shared" si="3"/>
        <v>530.81232492997196</v>
      </c>
    </row>
    <row r="17" spans="1:11" x14ac:dyDescent="0.35">
      <c r="A17">
        <v>246</v>
      </c>
      <c r="B17">
        <v>-1.1950000000000001</v>
      </c>
      <c r="C17">
        <v>246</v>
      </c>
      <c r="D17">
        <v>-1.169</v>
      </c>
      <c r="E17">
        <f t="shared" si="0"/>
        <v>246</v>
      </c>
      <c r="F17">
        <f t="shared" si="1"/>
        <v>-1.1819999999999999</v>
      </c>
      <c r="G17">
        <v>246</v>
      </c>
      <c r="H17">
        <v>-2.2885</v>
      </c>
      <c r="I17">
        <v>246</v>
      </c>
      <c r="J17">
        <f t="shared" si="2"/>
        <v>1.1065</v>
      </c>
      <c r="K17">
        <f t="shared" si="3"/>
        <v>619.8879551820728</v>
      </c>
    </row>
    <row r="18" spans="1:11" x14ac:dyDescent="0.35">
      <c r="A18">
        <v>245</v>
      </c>
      <c r="B18">
        <v>-1.9379999999999999</v>
      </c>
      <c r="C18">
        <v>245</v>
      </c>
      <c r="D18">
        <v>-1.714</v>
      </c>
      <c r="E18">
        <f t="shared" si="0"/>
        <v>245</v>
      </c>
      <c r="F18">
        <f t="shared" si="1"/>
        <v>-1.8260000000000001</v>
      </c>
      <c r="G18">
        <v>245</v>
      </c>
      <c r="H18">
        <v>-2.2605000000000004</v>
      </c>
      <c r="I18">
        <v>245</v>
      </c>
      <c r="J18">
        <f t="shared" si="2"/>
        <v>0.43450000000000033</v>
      </c>
      <c r="K18">
        <f t="shared" si="3"/>
        <v>243.41736694677891</v>
      </c>
    </row>
    <row r="19" spans="1:11" x14ac:dyDescent="0.35">
      <c r="A19">
        <v>244</v>
      </c>
      <c r="B19">
        <v>-1.571</v>
      </c>
      <c r="C19">
        <v>244</v>
      </c>
      <c r="D19">
        <v>-2.2280000000000002</v>
      </c>
      <c r="E19">
        <f t="shared" si="0"/>
        <v>244</v>
      </c>
      <c r="F19">
        <f t="shared" si="1"/>
        <v>-1.8995000000000002</v>
      </c>
      <c r="G19">
        <v>244</v>
      </c>
      <c r="H19">
        <v>-2.1970000000000001</v>
      </c>
      <c r="I19">
        <v>244</v>
      </c>
      <c r="J19">
        <f t="shared" si="2"/>
        <v>0.29749999999999988</v>
      </c>
      <c r="K19">
        <f t="shared" si="3"/>
        <v>166.6666666666666</v>
      </c>
    </row>
    <row r="20" spans="1:11" x14ac:dyDescent="0.35">
      <c r="A20">
        <v>243</v>
      </c>
      <c r="B20">
        <v>-2.2400000000000002</v>
      </c>
      <c r="C20">
        <v>243</v>
      </c>
      <c r="D20">
        <v>-1.6739999999999999</v>
      </c>
      <c r="E20">
        <f t="shared" si="0"/>
        <v>243</v>
      </c>
      <c r="F20">
        <f t="shared" si="1"/>
        <v>-1.9570000000000001</v>
      </c>
      <c r="G20">
        <v>243</v>
      </c>
      <c r="H20">
        <v>-2.0804999999999998</v>
      </c>
      <c r="I20">
        <v>243</v>
      </c>
      <c r="J20">
        <f t="shared" si="2"/>
        <v>0.12349999999999972</v>
      </c>
      <c r="K20">
        <f t="shared" si="3"/>
        <v>69.187675070027851</v>
      </c>
    </row>
    <row r="21" spans="1:11" x14ac:dyDescent="0.35">
      <c r="A21">
        <v>242</v>
      </c>
      <c r="B21">
        <v>-2.415</v>
      </c>
      <c r="C21">
        <v>242</v>
      </c>
      <c r="D21">
        <v>-2.637</v>
      </c>
      <c r="E21">
        <f t="shared" si="0"/>
        <v>242</v>
      </c>
      <c r="F21">
        <f t="shared" si="1"/>
        <v>-2.5259999999999998</v>
      </c>
      <c r="G21">
        <v>242</v>
      </c>
      <c r="H21">
        <v>-2.056</v>
      </c>
      <c r="I21">
        <v>242</v>
      </c>
      <c r="J21">
        <f t="shared" si="2"/>
        <v>-0.46999999999999975</v>
      </c>
      <c r="K21">
        <f t="shared" si="3"/>
        <v>-263.3053221288514</v>
      </c>
    </row>
    <row r="22" spans="1:11" x14ac:dyDescent="0.35">
      <c r="A22">
        <v>241</v>
      </c>
      <c r="B22">
        <v>-3.4649999999999999</v>
      </c>
      <c r="C22">
        <v>241</v>
      </c>
      <c r="D22">
        <v>-2.83</v>
      </c>
      <c r="E22">
        <f t="shared" si="0"/>
        <v>241</v>
      </c>
      <c r="F22">
        <f t="shared" si="1"/>
        <v>-3.1475</v>
      </c>
      <c r="G22">
        <v>241</v>
      </c>
      <c r="H22">
        <v>-2.2475000000000001</v>
      </c>
      <c r="I22">
        <v>241</v>
      </c>
      <c r="J22">
        <f t="shared" si="2"/>
        <v>-0.89999999999999991</v>
      </c>
      <c r="K22">
        <f t="shared" si="3"/>
        <v>-504.20168067226882</v>
      </c>
    </row>
    <row r="23" spans="1:11" x14ac:dyDescent="0.35">
      <c r="A23">
        <v>240</v>
      </c>
      <c r="B23">
        <v>-3.3220000000000001</v>
      </c>
      <c r="C23">
        <v>240</v>
      </c>
      <c r="D23">
        <v>-2.8420000000000001</v>
      </c>
      <c r="E23">
        <f t="shared" si="0"/>
        <v>240</v>
      </c>
      <c r="F23">
        <f t="shared" si="1"/>
        <v>-3.0819999999999999</v>
      </c>
      <c r="G23">
        <v>240</v>
      </c>
      <c r="H23">
        <v>-2.2805</v>
      </c>
      <c r="I23">
        <v>240</v>
      </c>
      <c r="J23">
        <f t="shared" si="2"/>
        <v>-0.80149999999999988</v>
      </c>
      <c r="K23">
        <f t="shared" si="3"/>
        <v>-449.01960784313718</v>
      </c>
    </row>
    <row r="24" spans="1:11" x14ac:dyDescent="0.35">
      <c r="A24">
        <v>239</v>
      </c>
      <c r="B24">
        <v>-4.0640000000000001</v>
      </c>
      <c r="C24">
        <v>239</v>
      </c>
      <c r="D24">
        <v>-3.47</v>
      </c>
      <c r="E24">
        <f t="shared" si="0"/>
        <v>239</v>
      </c>
      <c r="F24">
        <f t="shared" si="1"/>
        <v>-3.7670000000000003</v>
      </c>
      <c r="G24">
        <v>239</v>
      </c>
      <c r="H24">
        <v>-2.73</v>
      </c>
      <c r="I24">
        <v>239</v>
      </c>
      <c r="J24">
        <f t="shared" si="2"/>
        <v>-1.0370000000000004</v>
      </c>
      <c r="K24">
        <f t="shared" si="3"/>
        <v>-580.95238095238119</v>
      </c>
    </row>
    <row r="25" spans="1:11" x14ac:dyDescent="0.35">
      <c r="A25">
        <v>238</v>
      </c>
      <c r="B25">
        <v>-4.585</v>
      </c>
      <c r="C25">
        <v>238</v>
      </c>
      <c r="D25">
        <v>-4.2930000000000001</v>
      </c>
      <c r="E25">
        <f t="shared" si="0"/>
        <v>238</v>
      </c>
      <c r="F25">
        <f t="shared" si="1"/>
        <v>-4.4390000000000001</v>
      </c>
      <c r="G25">
        <v>238</v>
      </c>
      <c r="H25">
        <v>-2.121</v>
      </c>
      <c r="I25">
        <v>238</v>
      </c>
      <c r="J25">
        <f t="shared" si="2"/>
        <v>-2.3180000000000001</v>
      </c>
      <c r="K25">
        <f t="shared" si="3"/>
        <v>-1298.5994397759105</v>
      </c>
    </row>
    <row r="26" spans="1:11" x14ac:dyDescent="0.35">
      <c r="A26">
        <v>237</v>
      </c>
      <c r="B26">
        <v>-5.0599999999999996</v>
      </c>
      <c r="C26">
        <v>237</v>
      </c>
      <c r="D26">
        <v>-5.1100000000000003</v>
      </c>
      <c r="E26">
        <f t="shared" si="0"/>
        <v>237</v>
      </c>
      <c r="F26">
        <f t="shared" si="1"/>
        <v>-5.085</v>
      </c>
      <c r="G26">
        <v>237</v>
      </c>
      <c r="H26">
        <v>-2.5760000000000001</v>
      </c>
      <c r="I26">
        <v>237</v>
      </c>
      <c r="J26">
        <f t="shared" si="2"/>
        <v>-2.5089999999999999</v>
      </c>
      <c r="K26">
        <f t="shared" si="3"/>
        <v>-1405.6022408963586</v>
      </c>
    </row>
    <row r="27" spans="1:11" x14ac:dyDescent="0.35">
      <c r="A27">
        <v>236</v>
      </c>
      <c r="B27">
        <v>-5.9930000000000003</v>
      </c>
      <c r="C27">
        <v>236</v>
      </c>
      <c r="D27">
        <v>-6.1230000000000002</v>
      </c>
      <c r="E27">
        <f t="shared" si="0"/>
        <v>236</v>
      </c>
      <c r="F27">
        <f t="shared" si="1"/>
        <v>-6.0579999999999998</v>
      </c>
      <c r="G27">
        <v>236</v>
      </c>
      <c r="H27">
        <v>-2.73</v>
      </c>
      <c r="I27">
        <v>236</v>
      </c>
      <c r="J27">
        <f t="shared" si="2"/>
        <v>-3.3279999999999998</v>
      </c>
      <c r="K27">
        <f t="shared" si="3"/>
        <v>-1864.4257703081232</v>
      </c>
    </row>
    <row r="28" spans="1:11" x14ac:dyDescent="0.35">
      <c r="A28">
        <v>235</v>
      </c>
      <c r="B28">
        <v>-7.5590000000000002</v>
      </c>
      <c r="C28">
        <v>235</v>
      </c>
      <c r="D28">
        <v>-7.6390000000000002</v>
      </c>
      <c r="E28">
        <f t="shared" si="0"/>
        <v>235</v>
      </c>
      <c r="F28">
        <f t="shared" si="1"/>
        <v>-7.5990000000000002</v>
      </c>
      <c r="G28">
        <v>235</v>
      </c>
      <c r="H28">
        <v>-2.8609999999999998</v>
      </c>
      <c r="I28">
        <v>235</v>
      </c>
      <c r="J28">
        <f t="shared" si="2"/>
        <v>-4.7380000000000004</v>
      </c>
      <c r="K28">
        <f t="shared" si="3"/>
        <v>-2654.3417366946778</v>
      </c>
    </row>
    <row r="29" spans="1:11" x14ac:dyDescent="0.35">
      <c r="A29">
        <v>234</v>
      </c>
      <c r="B29">
        <v>-7.8620000000000001</v>
      </c>
      <c r="C29">
        <v>234</v>
      </c>
      <c r="D29">
        <v>-7.98</v>
      </c>
      <c r="E29">
        <f t="shared" si="0"/>
        <v>234</v>
      </c>
      <c r="F29">
        <f t="shared" si="1"/>
        <v>-7.9210000000000003</v>
      </c>
      <c r="G29">
        <v>234</v>
      </c>
      <c r="H29">
        <v>-2.5635000000000003</v>
      </c>
      <c r="I29">
        <v>234</v>
      </c>
      <c r="J29">
        <f t="shared" si="2"/>
        <v>-5.3574999999999999</v>
      </c>
      <c r="K29">
        <f t="shared" si="3"/>
        <v>-3001.4005602240895</v>
      </c>
    </row>
    <row r="30" spans="1:11" x14ac:dyDescent="0.35">
      <c r="A30">
        <v>233</v>
      </c>
      <c r="B30">
        <v>-8.8849999999999998</v>
      </c>
      <c r="C30">
        <v>233</v>
      </c>
      <c r="D30">
        <v>-9.7129999999999992</v>
      </c>
      <c r="E30">
        <f t="shared" si="0"/>
        <v>233</v>
      </c>
      <c r="F30">
        <f t="shared" si="1"/>
        <v>-9.2989999999999995</v>
      </c>
      <c r="G30">
        <v>233</v>
      </c>
      <c r="H30">
        <v>-2.6469999999999998</v>
      </c>
      <c r="I30">
        <v>233</v>
      </c>
      <c r="J30">
        <f t="shared" si="2"/>
        <v>-6.6519999999999992</v>
      </c>
      <c r="K30">
        <f t="shared" si="3"/>
        <v>-3726.6106442577025</v>
      </c>
    </row>
    <row r="31" spans="1:11" x14ac:dyDescent="0.35">
      <c r="A31">
        <v>232</v>
      </c>
      <c r="B31">
        <v>-10.603</v>
      </c>
      <c r="C31">
        <v>232</v>
      </c>
      <c r="D31">
        <v>-10.131</v>
      </c>
      <c r="E31">
        <f t="shared" si="0"/>
        <v>232</v>
      </c>
      <c r="F31">
        <f t="shared" si="1"/>
        <v>-10.367000000000001</v>
      </c>
      <c r="G31">
        <v>232</v>
      </c>
      <c r="H31">
        <v>-2.3719999999999999</v>
      </c>
      <c r="I31">
        <v>232</v>
      </c>
      <c r="J31">
        <f t="shared" si="2"/>
        <v>-7.995000000000001</v>
      </c>
      <c r="K31">
        <f t="shared" si="3"/>
        <v>-4478.9915966386561</v>
      </c>
    </row>
    <row r="32" spans="1:11" x14ac:dyDescent="0.35">
      <c r="A32">
        <v>231</v>
      </c>
      <c r="B32">
        <v>-11.986000000000001</v>
      </c>
      <c r="C32">
        <v>231</v>
      </c>
      <c r="D32">
        <v>-11.803000000000001</v>
      </c>
      <c r="E32">
        <f t="shared" si="0"/>
        <v>231</v>
      </c>
      <c r="F32">
        <f t="shared" si="1"/>
        <v>-11.894500000000001</v>
      </c>
      <c r="G32">
        <v>231</v>
      </c>
      <c r="H32">
        <v>-2.4744999999999999</v>
      </c>
      <c r="I32">
        <v>231</v>
      </c>
      <c r="J32">
        <f t="shared" si="2"/>
        <v>-9.4200000000000017</v>
      </c>
      <c r="K32">
        <f t="shared" si="3"/>
        <v>-5277.310924369749</v>
      </c>
    </row>
    <row r="33" spans="1:11" x14ac:dyDescent="0.35">
      <c r="A33">
        <v>230</v>
      </c>
      <c r="B33">
        <v>-13.369</v>
      </c>
      <c r="C33">
        <v>230</v>
      </c>
      <c r="D33">
        <v>-12.76</v>
      </c>
      <c r="E33">
        <f t="shared" si="0"/>
        <v>230</v>
      </c>
      <c r="F33">
        <f t="shared" si="1"/>
        <v>-13.064499999999999</v>
      </c>
      <c r="G33">
        <v>230</v>
      </c>
      <c r="H33">
        <v>-2.4340000000000002</v>
      </c>
      <c r="I33">
        <v>230</v>
      </c>
      <c r="J33">
        <f t="shared" si="2"/>
        <v>-10.630499999999998</v>
      </c>
      <c r="K33">
        <f t="shared" si="3"/>
        <v>-5955.4621848739489</v>
      </c>
    </row>
    <row r="34" spans="1:11" x14ac:dyDescent="0.35">
      <c r="A34">
        <v>229</v>
      </c>
      <c r="B34">
        <v>-13.859</v>
      </c>
      <c r="C34">
        <v>229</v>
      </c>
      <c r="D34">
        <v>-14.930999999999999</v>
      </c>
      <c r="E34">
        <f t="shared" si="0"/>
        <v>229</v>
      </c>
      <c r="F34">
        <f t="shared" si="1"/>
        <v>-14.395</v>
      </c>
      <c r="G34">
        <v>229</v>
      </c>
      <c r="H34">
        <v>-3.0024999999999999</v>
      </c>
      <c r="I34">
        <v>229</v>
      </c>
      <c r="J34">
        <f t="shared" si="2"/>
        <v>-11.3925</v>
      </c>
      <c r="K34">
        <f t="shared" si="3"/>
        <v>-6382.3529411764703</v>
      </c>
    </row>
    <row r="35" spans="1:11" x14ac:dyDescent="0.35">
      <c r="A35">
        <v>228</v>
      </c>
      <c r="B35">
        <v>-15.878</v>
      </c>
      <c r="C35">
        <v>228</v>
      </c>
      <c r="D35">
        <v>-16.088999999999999</v>
      </c>
      <c r="E35">
        <f t="shared" si="0"/>
        <v>228</v>
      </c>
      <c r="F35">
        <f t="shared" si="1"/>
        <v>-15.983499999999999</v>
      </c>
      <c r="G35">
        <v>228</v>
      </c>
      <c r="H35">
        <v>-2.8119999999999998</v>
      </c>
      <c r="I35">
        <v>228</v>
      </c>
      <c r="J35">
        <f t="shared" si="2"/>
        <v>-13.1715</v>
      </c>
      <c r="K35">
        <f t="shared" si="3"/>
        <v>-7378.9915966386552</v>
      </c>
    </row>
    <row r="36" spans="1:11" x14ac:dyDescent="0.35">
      <c r="A36">
        <v>227</v>
      </c>
      <c r="B36">
        <v>-16.920000000000002</v>
      </c>
      <c r="C36">
        <v>227</v>
      </c>
      <c r="D36">
        <v>-17.257999999999999</v>
      </c>
      <c r="E36">
        <f t="shared" si="0"/>
        <v>227</v>
      </c>
      <c r="F36">
        <f t="shared" si="1"/>
        <v>-17.088999999999999</v>
      </c>
      <c r="G36">
        <v>227</v>
      </c>
      <c r="H36">
        <v>-2.7444999999999999</v>
      </c>
      <c r="I36">
        <v>227</v>
      </c>
      <c r="J36">
        <f t="shared" si="2"/>
        <v>-14.344499999999998</v>
      </c>
      <c r="K36">
        <f t="shared" si="3"/>
        <v>-8036.1344537815112</v>
      </c>
    </row>
    <row r="37" spans="1:11" x14ac:dyDescent="0.35">
      <c r="A37">
        <v>226</v>
      </c>
      <c r="B37">
        <v>-17.678999999999998</v>
      </c>
      <c r="C37">
        <v>226</v>
      </c>
      <c r="D37">
        <v>-17.725999999999999</v>
      </c>
      <c r="E37">
        <f t="shared" si="0"/>
        <v>226</v>
      </c>
      <c r="F37">
        <f t="shared" si="1"/>
        <v>-17.702500000000001</v>
      </c>
      <c r="G37">
        <v>226</v>
      </c>
      <c r="H37">
        <v>-2.6659999999999999</v>
      </c>
      <c r="I37">
        <v>226</v>
      </c>
      <c r="J37">
        <f t="shared" si="2"/>
        <v>-15.0365</v>
      </c>
      <c r="K37">
        <f t="shared" si="3"/>
        <v>-8423.8095238095229</v>
      </c>
    </row>
    <row r="38" spans="1:11" x14ac:dyDescent="0.35">
      <c r="A38">
        <v>225</v>
      </c>
      <c r="B38">
        <v>-18.942</v>
      </c>
      <c r="C38">
        <v>225</v>
      </c>
      <c r="D38">
        <v>-19.2</v>
      </c>
      <c r="E38">
        <f t="shared" si="0"/>
        <v>225</v>
      </c>
      <c r="F38">
        <f t="shared" si="1"/>
        <v>-19.070999999999998</v>
      </c>
      <c r="G38">
        <v>225</v>
      </c>
      <c r="H38">
        <v>-2.8685</v>
      </c>
      <c r="I38">
        <v>225</v>
      </c>
      <c r="J38">
        <f t="shared" si="2"/>
        <v>-16.202499999999997</v>
      </c>
      <c r="K38">
        <f t="shared" si="3"/>
        <v>-9077.0308123249288</v>
      </c>
    </row>
    <row r="39" spans="1:11" x14ac:dyDescent="0.35">
      <c r="A39">
        <v>224</v>
      </c>
      <c r="B39">
        <v>-19.760000000000002</v>
      </c>
      <c r="C39">
        <v>224</v>
      </c>
      <c r="D39">
        <v>-18.928000000000001</v>
      </c>
      <c r="E39">
        <f t="shared" si="0"/>
        <v>224</v>
      </c>
      <c r="F39">
        <f t="shared" si="1"/>
        <v>-19.344000000000001</v>
      </c>
      <c r="G39">
        <v>224</v>
      </c>
      <c r="H39">
        <v>-2.8250000000000002</v>
      </c>
      <c r="I39">
        <v>224</v>
      </c>
      <c r="J39">
        <f t="shared" si="2"/>
        <v>-16.519000000000002</v>
      </c>
      <c r="K39">
        <f t="shared" si="3"/>
        <v>-9254.3417366946796</v>
      </c>
    </row>
    <row r="40" spans="1:11" x14ac:dyDescent="0.35">
      <c r="A40">
        <v>223</v>
      </c>
      <c r="B40">
        <v>-18.702000000000002</v>
      </c>
      <c r="C40">
        <v>223</v>
      </c>
      <c r="D40">
        <v>-18.702000000000002</v>
      </c>
      <c r="E40">
        <f t="shared" si="0"/>
        <v>223</v>
      </c>
      <c r="F40">
        <f t="shared" si="1"/>
        <v>-18.702000000000002</v>
      </c>
      <c r="G40">
        <v>223</v>
      </c>
      <c r="H40">
        <v>-3.016</v>
      </c>
      <c r="I40">
        <v>223</v>
      </c>
      <c r="J40">
        <f t="shared" si="2"/>
        <v>-15.686000000000002</v>
      </c>
      <c r="K40">
        <f t="shared" si="3"/>
        <v>-8787.6750700280118</v>
      </c>
    </row>
    <row r="41" spans="1:11" x14ac:dyDescent="0.35">
      <c r="A41">
        <v>222</v>
      </c>
      <c r="B41">
        <v>-19.027999999999999</v>
      </c>
      <c r="C41">
        <v>222</v>
      </c>
      <c r="D41">
        <v>-19.581</v>
      </c>
      <c r="E41">
        <f t="shared" si="0"/>
        <v>222</v>
      </c>
      <c r="F41">
        <f t="shared" si="1"/>
        <v>-19.304499999999997</v>
      </c>
      <c r="G41">
        <v>222</v>
      </c>
      <c r="H41">
        <v>-3.0369999999999999</v>
      </c>
      <c r="I41">
        <v>222</v>
      </c>
      <c r="J41">
        <f t="shared" si="2"/>
        <v>-16.267499999999998</v>
      </c>
      <c r="K41">
        <f t="shared" si="3"/>
        <v>-9113.4453781512602</v>
      </c>
    </row>
    <row r="42" spans="1:11" x14ac:dyDescent="0.35">
      <c r="A42">
        <v>221</v>
      </c>
      <c r="B42">
        <v>-20.077999999999999</v>
      </c>
      <c r="C42">
        <v>221</v>
      </c>
      <c r="D42">
        <v>-18.797000000000001</v>
      </c>
      <c r="E42">
        <f t="shared" si="0"/>
        <v>221</v>
      </c>
      <c r="F42">
        <f t="shared" si="1"/>
        <v>-19.4375</v>
      </c>
      <c r="G42">
        <v>221</v>
      </c>
      <c r="H42">
        <v>-2.8460000000000001</v>
      </c>
      <c r="I42">
        <v>221</v>
      </c>
      <c r="J42">
        <f t="shared" si="2"/>
        <v>-16.5915</v>
      </c>
      <c r="K42">
        <f t="shared" si="3"/>
        <v>-9294.957983193277</v>
      </c>
    </row>
    <row r="43" spans="1:11" x14ac:dyDescent="0.35">
      <c r="A43">
        <v>220</v>
      </c>
      <c r="B43">
        <v>-19.652000000000001</v>
      </c>
      <c r="C43">
        <v>220</v>
      </c>
      <c r="D43">
        <v>-19.47</v>
      </c>
      <c r="E43">
        <f t="shared" si="0"/>
        <v>220</v>
      </c>
      <c r="F43">
        <f t="shared" si="1"/>
        <v>-19.561</v>
      </c>
      <c r="G43">
        <v>220</v>
      </c>
      <c r="H43">
        <v>-2.8555000000000001</v>
      </c>
      <c r="I43">
        <v>220</v>
      </c>
      <c r="J43">
        <f t="shared" si="2"/>
        <v>-16.705500000000001</v>
      </c>
      <c r="K43">
        <f t="shared" si="3"/>
        <v>-9358.823529411764</v>
      </c>
    </row>
    <row r="44" spans="1:11" x14ac:dyDescent="0.35">
      <c r="A44">
        <v>219</v>
      </c>
      <c r="B44">
        <v>-20.129000000000001</v>
      </c>
      <c r="C44">
        <v>219</v>
      </c>
      <c r="D44">
        <v>-19.402000000000001</v>
      </c>
      <c r="E44">
        <f t="shared" si="0"/>
        <v>219</v>
      </c>
      <c r="F44">
        <f t="shared" si="1"/>
        <v>-19.765500000000003</v>
      </c>
      <c r="G44">
        <v>219</v>
      </c>
      <c r="H44">
        <v>-3.6324999999999998</v>
      </c>
      <c r="I44">
        <v>219</v>
      </c>
      <c r="J44">
        <f t="shared" si="2"/>
        <v>-16.133000000000003</v>
      </c>
      <c r="K44">
        <f t="shared" si="3"/>
        <v>-9038.0952380952385</v>
      </c>
    </row>
    <row r="45" spans="1:11" x14ac:dyDescent="0.35">
      <c r="A45">
        <v>218</v>
      </c>
      <c r="B45">
        <v>-19.62</v>
      </c>
      <c r="C45">
        <v>218</v>
      </c>
      <c r="D45">
        <v>-18.96</v>
      </c>
      <c r="E45">
        <f t="shared" si="0"/>
        <v>218</v>
      </c>
      <c r="F45">
        <f t="shared" si="1"/>
        <v>-19.29</v>
      </c>
      <c r="G45">
        <v>218</v>
      </c>
      <c r="H45">
        <v>-4.12</v>
      </c>
      <c r="I45">
        <v>218</v>
      </c>
      <c r="J45">
        <f t="shared" si="2"/>
        <v>-15.169999999999998</v>
      </c>
      <c r="K45">
        <f t="shared" si="3"/>
        <v>-8498.5994397759096</v>
      </c>
    </row>
    <row r="46" spans="1:11" x14ac:dyDescent="0.35">
      <c r="A46">
        <v>217</v>
      </c>
      <c r="B46">
        <v>-17.977</v>
      </c>
      <c r="C46">
        <v>217</v>
      </c>
      <c r="D46">
        <v>-19.116</v>
      </c>
      <c r="E46">
        <f t="shared" si="0"/>
        <v>217</v>
      </c>
      <c r="F46">
        <f t="shared" si="1"/>
        <v>-18.546500000000002</v>
      </c>
      <c r="G46">
        <v>217</v>
      </c>
      <c r="H46">
        <v>-2.5594999999999999</v>
      </c>
      <c r="I46">
        <v>217</v>
      </c>
      <c r="J46">
        <f t="shared" si="2"/>
        <v>-15.987000000000002</v>
      </c>
      <c r="K46">
        <f t="shared" si="3"/>
        <v>-8956.3025210084052</v>
      </c>
    </row>
    <row r="47" spans="1:11" x14ac:dyDescent="0.35">
      <c r="A47">
        <v>216</v>
      </c>
      <c r="B47">
        <v>-20.315999999999999</v>
      </c>
      <c r="C47">
        <v>216</v>
      </c>
      <c r="D47">
        <v>-19.876000000000001</v>
      </c>
      <c r="E47">
        <f t="shared" si="0"/>
        <v>216</v>
      </c>
      <c r="F47">
        <f t="shared" si="1"/>
        <v>-20.096</v>
      </c>
      <c r="G47">
        <v>216</v>
      </c>
      <c r="H47">
        <v>-3.4824999999999999</v>
      </c>
      <c r="I47">
        <v>216</v>
      </c>
      <c r="J47">
        <f t="shared" si="2"/>
        <v>-16.613500000000002</v>
      </c>
      <c r="K47">
        <f t="shared" si="3"/>
        <v>-9307.282913165267</v>
      </c>
    </row>
    <row r="48" spans="1:11" x14ac:dyDescent="0.35">
      <c r="A48">
        <v>215</v>
      </c>
      <c r="B48">
        <v>-18.023</v>
      </c>
      <c r="C48">
        <v>215</v>
      </c>
      <c r="D48">
        <v>-18.375</v>
      </c>
      <c r="E48">
        <f t="shared" si="0"/>
        <v>215</v>
      </c>
      <c r="F48">
        <f t="shared" si="1"/>
        <v>-18.198999999999998</v>
      </c>
      <c r="G48">
        <v>215</v>
      </c>
      <c r="H48">
        <v>-2.1284999999999998</v>
      </c>
      <c r="I48">
        <v>215</v>
      </c>
      <c r="J48">
        <f t="shared" si="2"/>
        <v>-16.070499999999999</v>
      </c>
      <c r="K48">
        <f t="shared" si="3"/>
        <v>-9003.0812324929975</v>
      </c>
    </row>
    <row r="49" spans="1:11" x14ac:dyDescent="0.35">
      <c r="A49">
        <v>214</v>
      </c>
      <c r="B49">
        <v>-18.481000000000002</v>
      </c>
      <c r="C49">
        <v>214</v>
      </c>
      <c r="D49">
        <v>-17.164999999999999</v>
      </c>
      <c r="E49">
        <f t="shared" si="0"/>
        <v>214</v>
      </c>
      <c r="F49">
        <f t="shared" si="1"/>
        <v>-17.823</v>
      </c>
      <c r="G49">
        <v>214</v>
      </c>
      <c r="H49">
        <v>-4.1500000000000004</v>
      </c>
      <c r="I49">
        <v>214</v>
      </c>
      <c r="J49">
        <f t="shared" si="2"/>
        <v>-13.673</v>
      </c>
      <c r="K49">
        <f t="shared" si="3"/>
        <v>-7659.9439775910369</v>
      </c>
    </row>
    <row r="50" spans="1:11" x14ac:dyDescent="0.35">
      <c r="A50">
        <v>213</v>
      </c>
      <c r="B50">
        <v>-19.369</v>
      </c>
      <c r="C50">
        <v>213</v>
      </c>
      <c r="D50">
        <v>-16.981000000000002</v>
      </c>
      <c r="E50">
        <f t="shared" si="0"/>
        <v>213</v>
      </c>
      <c r="F50">
        <f t="shared" si="1"/>
        <v>-18.175000000000001</v>
      </c>
      <c r="G50">
        <v>213</v>
      </c>
      <c r="H50">
        <v>-3.379</v>
      </c>
      <c r="I50">
        <v>213</v>
      </c>
      <c r="J50">
        <f t="shared" si="2"/>
        <v>-14.796000000000001</v>
      </c>
      <c r="K50">
        <f t="shared" si="3"/>
        <v>-8289.0756302521022</v>
      </c>
    </row>
    <row r="51" spans="1:11" x14ac:dyDescent="0.35">
      <c r="A51">
        <v>212</v>
      </c>
      <c r="B51">
        <v>-18.077999999999999</v>
      </c>
      <c r="C51">
        <v>212</v>
      </c>
      <c r="D51">
        <v>-18.018999999999998</v>
      </c>
      <c r="E51">
        <f t="shared" si="0"/>
        <v>212</v>
      </c>
      <c r="F51">
        <f t="shared" si="1"/>
        <v>-18.048499999999997</v>
      </c>
      <c r="G51">
        <v>212</v>
      </c>
      <c r="H51">
        <v>-3.0664999999999996</v>
      </c>
      <c r="I51">
        <v>212</v>
      </c>
      <c r="J51">
        <f t="shared" si="2"/>
        <v>-14.981999999999998</v>
      </c>
      <c r="K51">
        <f t="shared" si="3"/>
        <v>-8393.2773109243681</v>
      </c>
    </row>
    <row r="52" spans="1:11" x14ac:dyDescent="0.35">
      <c r="A52">
        <v>211</v>
      </c>
      <c r="B52">
        <v>-17.664999999999999</v>
      </c>
      <c r="C52">
        <v>211</v>
      </c>
      <c r="D52">
        <v>-19.323</v>
      </c>
      <c r="E52">
        <f t="shared" si="0"/>
        <v>211</v>
      </c>
      <c r="F52">
        <f t="shared" si="1"/>
        <v>-18.494</v>
      </c>
      <c r="G52">
        <v>211</v>
      </c>
      <c r="H52">
        <v>-3.8815</v>
      </c>
      <c r="I52">
        <v>211</v>
      </c>
      <c r="J52">
        <f t="shared" si="2"/>
        <v>-14.612500000000001</v>
      </c>
      <c r="K52">
        <f t="shared" si="3"/>
        <v>-8186.2745098039213</v>
      </c>
    </row>
    <row r="53" spans="1:11" x14ac:dyDescent="0.35">
      <c r="A53">
        <v>210</v>
      </c>
      <c r="B53">
        <v>-18.869</v>
      </c>
      <c r="C53">
        <v>210</v>
      </c>
      <c r="D53">
        <v>-17.98</v>
      </c>
      <c r="E53">
        <f t="shared" si="0"/>
        <v>210</v>
      </c>
      <c r="F53">
        <f t="shared" si="1"/>
        <v>-18.424500000000002</v>
      </c>
      <c r="G53">
        <v>210</v>
      </c>
      <c r="H53">
        <v>-3.8075000000000001</v>
      </c>
      <c r="I53">
        <v>210</v>
      </c>
      <c r="J53">
        <f t="shared" si="2"/>
        <v>-14.617000000000001</v>
      </c>
      <c r="K53">
        <f t="shared" si="3"/>
        <v>-8188.7955182072828</v>
      </c>
    </row>
    <row r="54" spans="1:11" x14ac:dyDescent="0.35">
      <c r="A54">
        <v>209</v>
      </c>
      <c r="B54">
        <v>-17.751999999999999</v>
      </c>
      <c r="C54">
        <v>209</v>
      </c>
      <c r="D54">
        <v>-20.27</v>
      </c>
      <c r="E54">
        <f t="shared" si="0"/>
        <v>209</v>
      </c>
      <c r="F54">
        <f t="shared" si="1"/>
        <v>-19.010999999999999</v>
      </c>
      <c r="G54">
        <v>209</v>
      </c>
      <c r="H54">
        <v>-4.1550000000000002</v>
      </c>
      <c r="I54">
        <v>209</v>
      </c>
      <c r="J54">
        <f t="shared" si="2"/>
        <v>-14.855999999999998</v>
      </c>
      <c r="K54">
        <f t="shared" si="3"/>
        <v>-8322.689075630251</v>
      </c>
    </row>
    <row r="55" spans="1:11" x14ac:dyDescent="0.35">
      <c r="A55">
        <v>208</v>
      </c>
      <c r="B55">
        <v>-17.460999999999999</v>
      </c>
      <c r="C55">
        <v>208</v>
      </c>
      <c r="D55">
        <v>-21.497</v>
      </c>
      <c r="E55">
        <f t="shared" si="0"/>
        <v>208</v>
      </c>
      <c r="F55">
        <f t="shared" si="1"/>
        <v>-19.478999999999999</v>
      </c>
      <c r="G55">
        <v>208</v>
      </c>
      <c r="H55">
        <v>-3.5295000000000001</v>
      </c>
      <c r="I55">
        <v>208</v>
      </c>
      <c r="J55">
        <f t="shared" si="2"/>
        <v>-15.949499999999999</v>
      </c>
      <c r="K55">
        <f t="shared" si="3"/>
        <v>-8935.2941176470576</v>
      </c>
    </row>
    <row r="56" spans="1:11" x14ac:dyDescent="0.35">
      <c r="A56">
        <v>207</v>
      </c>
      <c r="B56">
        <v>-21.526</v>
      </c>
      <c r="C56">
        <v>207</v>
      </c>
      <c r="D56">
        <v>-20.077000000000002</v>
      </c>
      <c r="E56">
        <f t="shared" si="0"/>
        <v>207</v>
      </c>
      <c r="F56">
        <f t="shared" si="1"/>
        <v>-20.801500000000001</v>
      </c>
      <c r="G56">
        <v>207</v>
      </c>
      <c r="H56">
        <v>-2.617</v>
      </c>
      <c r="I56">
        <v>207</v>
      </c>
      <c r="J56">
        <f t="shared" si="2"/>
        <v>-18.1845</v>
      </c>
      <c r="K56">
        <f t="shared" si="3"/>
        <v>-10187.394957983193</v>
      </c>
    </row>
    <row r="57" spans="1:11" x14ac:dyDescent="0.35">
      <c r="A57">
        <v>206</v>
      </c>
      <c r="B57">
        <v>-22.167000000000002</v>
      </c>
      <c r="C57">
        <v>206</v>
      </c>
      <c r="D57">
        <v>-21.664999999999999</v>
      </c>
      <c r="E57">
        <f t="shared" si="0"/>
        <v>206</v>
      </c>
      <c r="F57">
        <f t="shared" si="1"/>
        <v>-21.916</v>
      </c>
      <c r="G57">
        <v>206</v>
      </c>
      <c r="H57">
        <v>-3.6884999999999999</v>
      </c>
      <c r="I57">
        <v>206</v>
      </c>
      <c r="J57">
        <f t="shared" si="2"/>
        <v>-18.227499999999999</v>
      </c>
      <c r="K57">
        <f t="shared" si="3"/>
        <v>-10211.484593837535</v>
      </c>
    </row>
    <row r="58" spans="1:11" x14ac:dyDescent="0.35">
      <c r="A58">
        <v>205</v>
      </c>
      <c r="B58">
        <v>-8.9390000000000001</v>
      </c>
      <c r="C58">
        <v>205</v>
      </c>
      <c r="D58">
        <v>-18.277999999999999</v>
      </c>
      <c r="E58">
        <f t="shared" si="0"/>
        <v>205</v>
      </c>
      <c r="F58">
        <f t="shared" si="1"/>
        <v>-13.608499999999999</v>
      </c>
      <c r="G58">
        <v>205</v>
      </c>
      <c r="H58">
        <v>-1.4375</v>
      </c>
      <c r="I58">
        <v>205</v>
      </c>
      <c r="J58">
        <f t="shared" si="2"/>
        <v>-12.170999999999999</v>
      </c>
      <c r="K58">
        <f t="shared" si="3"/>
        <v>-6818.4873949579833</v>
      </c>
    </row>
    <row r="59" spans="1:11" x14ac:dyDescent="0.35">
      <c r="A59">
        <v>204</v>
      </c>
      <c r="B59">
        <v>-25.922000000000001</v>
      </c>
      <c r="C59">
        <v>204</v>
      </c>
      <c r="D59">
        <v>-10.651</v>
      </c>
      <c r="E59">
        <f t="shared" si="0"/>
        <v>204</v>
      </c>
      <c r="F59">
        <f t="shared" si="1"/>
        <v>-18.2865</v>
      </c>
      <c r="G59">
        <v>204</v>
      </c>
      <c r="H59">
        <v>-2.4125000000000001</v>
      </c>
      <c r="I59">
        <v>204</v>
      </c>
      <c r="J59">
        <f t="shared" si="2"/>
        <v>-15.874000000000001</v>
      </c>
      <c r="K59">
        <f t="shared" si="3"/>
        <v>-8892.9971988795514</v>
      </c>
    </row>
    <row r="60" spans="1:11" x14ac:dyDescent="0.35">
      <c r="A60">
        <v>203</v>
      </c>
      <c r="B60">
        <v>-15.157999999999999</v>
      </c>
      <c r="C60">
        <v>203</v>
      </c>
      <c r="D60">
        <v>4.3109999999999999</v>
      </c>
      <c r="E60">
        <f t="shared" si="0"/>
        <v>203</v>
      </c>
      <c r="F60">
        <f t="shared" si="1"/>
        <v>-5.4234999999999998</v>
      </c>
      <c r="G60">
        <v>203</v>
      </c>
      <c r="H60">
        <v>-9.4125000000000014</v>
      </c>
      <c r="I60">
        <v>203</v>
      </c>
      <c r="J60">
        <f t="shared" si="2"/>
        <v>3.9890000000000017</v>
      </c>
      <c r="K60">
        <f t="shared" si="3"/>
        <v>2234.7338935574239</v>
      </c>
    </row>
    <row r="61" spans="1:11" x14ac:dyDescent="0.35">
      <c r="A61">
        <v>202</v>
      </c>
      <c r="B61">
        <v>-9.9610000000000003</v>
      </c>
      <c r="C61">
        <v>202</v>
      </c>
      <c r="D61">
        <v>-12.382999999999999</v>
      </c>
      <c r="E61">
        <f t="shared" si="0"/>
        <v>202</v>
      </c>
      <c r="F61">
        <f t="shared" si="1"/>
        <v>-11.172000000000001</v>
      </c>
      <c r="G61">
        <v>202</v>
      </c>
      <c r="H61">
        <v>-3.8014999999999999</v>
      </c>
      <c r="I61">
        <v>202</v>
      </c>
      <c r="J61">
        <f t="shared" si="2"/>
        <v>-7.3705000000000007</v>
      </c>
      <c r="K61">
        <f t="shared" si="3"/>
        <v>-4129.1316526610653</v>
      </c>
    </row>
    <row r="62" spans="1:11" x14ac:dyDescent="0.35">
      <c r="A62">
        <v>201</v>
      </c>
      <c r="B62">
        <v>9.0239999999999991</v>
      </c>
      <c r="C62">
        <v>201</v>
      </c>
      <c r="D62">
        <v>-49.86</v>
      </c>
      <c r="E62">
        <f t="shared" si="0"/>
        <v>201</v>
      </c>
      <c r="F62">
        <f t="shared" si="1"/>
        <v>-20.417999999999999</v>
      </c>
      <c r="G62">
        <v>201</v>
      </c>
      <c r="H62">
        <v>0.16949999999999976</v>
      </c>
      <c r="I62">
        <v>201</v>
      </c>
      <c r="J62">
        <f t="shared" si="2"/>
        <v>-20.587499999999999</v>
      </c>
      <c r="K62">
        <f t="shared" si="3"/>
        <v>-11533.613445378151</v>
      </c>
    </row>
    <row r="63" spans="1:11" x14ac:dyDescent="0.35">
      <c r="A63">
        <v>200</v>
      </c>
      <c r="B63">
        <v>21.872</v>
      </c>
      <c r="C63">
        <v>200</v>
      </c>
      <c r="D63">
        <v>-17.033000000000001</v>
      </c>
      <c r="E63">
        <f t="shared" si="0"/>
        <v>200</v>
      </c>
      <c r="F63">
        <f t="shared" si="1"/>
        <v>2.4194999999999993</v>
      </c>
      <c r="G63">
        <v>200</v>
      </c>
      <c r="H63">
        <v>30.027499999999996</v>
      </c>
      <c r="I63">
        <v>200</v>
      </c>
      <c r="J63">
        <f t="shared" si="2"/>
        <v>-27.607999999999997</v>
      </c>
      <c r="K63">
        <f t="shared" si="3"/>
        <v>-15466.666666666664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221</v>
      </c>
      <c r="B131" t="s">
        <v>220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219</v>
      </c>
    </row>
    <row r="136" spans="1:2" x14ac:dyDescent="0.35">
      <c r="A136" t="s">
        <v>160</v>
      </c>
    </row>
    <row r="137" spans="1:2" x14ac:dyDescent="0.35">
      <c r="A137" t="s">
        <v>218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192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217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7FE7-2B3B-4A76-98A9-BD5625DFF83C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-0.82</v>
      </c>
      <c r="C3">
        <v>260</v>
      </c>
      <c r="D3">
        <v>-0.81399999999999995</v>
      </c>
      <c r="E3">
        <f>C3</f>
        <v>260</v>
      </c>
      <c r="F3">
        <f>AVERAGE(B3,D3)</f>
        <v>-0.81699999999999995</v>
      </c>
      <c r="G3">
        <v>260</v>
      </c>
      <c r="H3">
        <v>-2.0629999999999997</v>
      </c>
      <c r="I3">
        <v>260</v>
      </c>
      <c r="J3">
        <f>F3-H3</f>
        <v>1.2459999999999998</v>
      </c>
      <c r="K3">
        <f>(J3*1000000)/(119*1*15)</f>
        <v>698.03921568627436</v>
      </c>
    </row>
    <row r="4" spans="1:11" x14ac:dyDescent="0.35">
      <c r="A4">
        <v>259</v>
      </c>
      <c r="B4">
        <v>-0.97099999999999997</v>
      </c>
      <c r="C4">
        <v>259</v>
      </c>
      <c r="D4">
        <v>-0.71399999999999997</v>
      </c>
      <c r="E4">
        <f t="shared" ref="E4:E63" si="0">C4</f>
        <v>259</v>
      </c>
      <c r="F4">
        <f t="shared" ref="F4:F63" si="1">AVERAGE(B4,D4)</f>
        <v>-0.84250000000000003</v>
      </c>
      <c r="G4">
        <v>259</v>
      </c>
      <c r="H4">
        <v>-2.0870000000000002</v>
      </c>
      <c r="I4">
        <v>259</v>
      </c>
      <c r="J4">
        <f t="shared" ref="J4:J63" si="2">F4-H4</f>
        <v>1.2445000000000002</v>
      </c>
      <c r="K4">
        <f t="shared" ref="K4:K63" si="3">(J4*1000000)/(119*1*15)</f>
        <v>697.19887955182082</v>
      </c>
    </row>
    <row r="5" spans="1:11" x14ac:dyDescent="0.35">
      <c r="A5">
        <v>258</v>
      </c>
      <c r="B5">
        <v>-1.087</v>
      </c>
      <c r="C5">
        <v>258</v>
      </c>
      <c r="D5">
        <v>-0.85199999999999998</v>
      </c>
      <c r="E5">
        <f t="shared" si="0"/>
        <v>258</v>
      </c>
      <c r="F5">
        <f t="shared" si="1"/>
        <v>-0.96950000000000003</v>
      </c>
      <c r="G5">
        <v>258</v>
      </c>
      <c r="H5">
        <v>-2.125</v>
      </c>
      <c r="I5">
        <v>258</v>
      </c>
      <c r="J5">
        <f t="shared" si="2"/>
        <v>1.1555</v>
      </c>
      <c r="K5">
        <f t="shared" si="3"/>
        <v>647.33893557422971</v>
      </c>
    </row>
    <row r="6" spans="1:11" x14ac:dyDescent="0.35">
      <c r="A6">
        <v>257</v>
      </c>
      <c r="B6">
        <v>-1.113</v>
      </c>
      <c r="C6">
        <v>257</v>
      </c>
      <c r="D6">
        <v>-1.079</v>
      </c>
      <c r="E6">
        <f t="shared" si="0"/>
        <v>257</v>
      </c>
      <c r="F6">
        <f t="shared" si="1"/>
        <v>-1.0960000000000001</v>
      </c>
      <c r="G6">
        <v>257</v>
      </c>
      <c r="H6">
        <v>-1.9704999999999999</v>
      </c>
      <c r="I6">
        <v>257</v>
      </c>
      <c r="J6">
        <f t="shared" si="2"/>
        <v>0.87449999999999983</v>
      </c>
      <c r="K6">
        <f t="shared" si="3"/>
        <v>489.91596638655454</v>
      </c>
    </row>
    <row r="7" spans="1:11" x14ac:dyDescent="0.35">
      <c r="A7">
        <v>256</v>
      </c>
      <c r="B7">
        <v>-1.3089999999999999</v>
      </c>
      <c r="C7">
        <v>256</v>
      </c>
      <c r="D7">
        <v>-0.85</v>
      </c>
      <c r="E7">
        <f t="shared" si="0"/>
        <v>256</v>
      </c>
      <c r="F7">
        <f t="shared" si="1"/>
        <v>-1.0794999999999999</v>
      </c>
      <c r="G7">
        <v>256</v>
      </c>
      <c r="H7">
        <v>-1.8605</v>
      </c>
      <c r="I7">
        <v>256</v>
      </c>
      <c r="J7">
        <f t="shared" si="2"/>
        <v>0.78100000000000014</v>
      </c>
      <c r="K7">
        <f t="shared" si="3"/>
        <v>437.53501400560231</v>
      </c>
    </row>
    <row r="8" spans="1:11" x14ac:dyDescent="0.35">
      <c r="A8">
        <v>255</v>
      </c>
      <c r="B8">
        <v>-1.1160000000000001</v>
      </c>
      <c r="C8">
        <v>255</v>
      </c>
      <c r="D8">
        <v>-1.2230000000000001</v>
      </c>
      <c r="E8">
        <f t="shared" si="0"/>
        <v>255</v>
      </c>
      <c r="F8">
        <f t="shared" si="1"/>
        <v>-1.1695000000000002</v>
      </c>
      <c r="G8">
        <v>255</v>
      </c>
      <c r="H8">
        <v>-1.8614999999999999</v>
      </c>
      <c r="I8">
        <v>255</v>
      </c>
      <c r="J8">
        <f t="shared" si="2"/>
        <v>0.69199999999999973</v>
      </c>
      <c r="K8">
        <f t="shared" si="3"/>
        <v>387.67507002801108</v>
      </c>
    </row>
    <row r="9" spans="1:11" x14ac:dyDescent="0.35">
      <c r="A9">
        <v>254</v>
      </c>
      <c r="B9">
        <v>-1.107</v>
      </c>
      <c r="C9">
        <v>254</v>
      </c>
      <c r="D9">
        <v>-0.80900000000000005</v>
      </c>
      <c r="E9">
        <f t="shared" si="0"/>
        <v>254</v>
      </c>
      <c r="F9">
        <f t="shared" si="1"/>
        <v>-0.95799999999999996</v>
      </c>
      <c r="G9">
        <v>254</v>
      </c>
      <c r="H9">
        <v>-2.3484999999999996</v>
      </c>
      <c r="I9">
        <v>254</v>
      </c>
      <c r="J9">
        <f t="shared" si="2"/>
        <v>1.3904999999999996</v>
      </c>
      <c r="K9">
        <f t="shared" si="3"/>
        <v>778.99159663865521</v>
      </c>
    </row>
    <row r="10" spans="1:11" x14ac:dyDescent="0.35">
      <c r="A10">
        <v>253</v>
      </c>
      <c r="B10">
        <v>-1.0229999999999999</v>
      </c>
      <c r="C10">
        <v>253</v>
      </c>
      <c r="D10">
        <v>-1.3979999999999999</v>
      </c>
      <c r="E10">
        <f t="shared" si="0"/>
        <v>253</v>
      </c>
      <c r="F10">
        <f t="shared" si="1"/>
        <v>-1.2104999999999999</v>
      </c>
      <c r="G10">
        <v>253</v>
      </c>
      <c r="H10">
        <v>-2.1444999999999999</v>
      </c>
      <c r="I10">
        <v>253</v>
      </c>
      <c r="J10">
        <f t="shared" si="2"/>
        <v>0.93399999999999994</v>
      </c>
      <c r="K10">
        <f t="shared" si="3"/>
        <v>523.24929971988786</v>
      </c>
    </row>
    <row r="11" spans="1:11" x14ac:dyDescent="0.35">
      <c r="A11">
        <v>252</v>
      </c>
      <c r="B11">
        <v>-1.2849999999999999</v>
      </c>
      <c r="C11">
        <v>252</v>
      </c>
      <c r="D11">
        <v>-0.6</v>
      </c>
      <c r="E11">
        <f t="shared" si="0"/>
        <v>252</v>
      </c>
      <c r="F11">
        <f t="shared" si="1"/>
        <v>-0.94249999999999989</v>
      </c>
      <c r="G11">
        <v>252</v>
      </c>
      <c r="H11">
        <v>-1.9524999999999999</v>
      </c>
      <c r="I11">
        <v>252</v>
      </c>
      <c r="J11">
        <f t="shared" si="2"/>
        <v>1.01</v>
      </c>
      <c r="K11">
        <f t="shared" si="3"/>
        <v>565.82633053221286</v>
      </c>
    </row>
    <row r="12" spans="1:11" x14ac:dyDescent="0.35">
      <c r="A12">
        <v>251</v>
      </c>
      <c r="B12">
        <v>-1.349</v>
      </c>
      <c r="C12">
        <v>251</v>
      </c>
      <c r="D12">
        <v>-1.234</v>
      </c>
      <c r="E12">
        <f t="shared" si="0"/>
        <v>251</v>
      </c>
      <c r="F12">
        <f t="shared" si="1"/>
        <v>-1.2915000000000001</v>
      </c>
      <c r="G12">
        <v>251</v>
      </c>
      <c r="H12">
        <v>-1.8915000000000002</v>
      </c>
      <c r="I12">
        <v>251</v>
      </c>
      <c r="J12">
        <f t="shared" si="2"/>
        <v>0.60000000000000009</v>
      </c>
      <c r="K12">
        <f t="shared" si="3"/>
        <v>336.13445378151266</v>
      </c>
    </row>
    <row r="13" spans="1:11" x14ac:dyDescent="0.35">
      <c r="A13">
        <v>250</v>
      </c>
      <c r="B13">
        <v>-1.099</v>
      </c>
      <c r="C13">
        <v>250</v>
      </c>
      <c r="D13">
        <v>-1.077</v>
      </c>
      <c r="E13">
        <f t="shared" si="0"/>
        <v>250</v>
      </c>
      <c r="F13">
        <f t="shared" si="1"/>
        <v>-1.0880000000000001</v>
      </c>
      <c r="G13">
        <v>250</v>
      </c>
      <c r="H13">
        <v>-2.0855000000000001</v>
      </c>
      <c r="I13">
        <v>250</v>
      </c>
      <c r="J13">
        <f t="shared" si="2"/>
        <v>0.99750000000000005</v>
      </c>
      <c r="K13">
        <f t="shared" si="3"/>
        <v>558.82352941176475</v>
      </c>
    </row>
    <row r="14" spans="1:11" x14ac:dyDescent="0.35">
      <c r="A14">
        <v>249</v>
      </c>
      <c r="B14">
        <v>-1.4219999999999999</v>
      </c>
      <c r="C14">
        <v>249</v>
      </c>
      <c r="D14">
        <v>-1.198</v>
      </c>
      <c r="E14">
        <f t="shared" si="0"/>
        <v>249</v>
      </c>
      <c r="F14">
        <f t="shared" si="1"/>
        <v>-1.31</v>
      </c>
      <c r="G14">
        <v>249</v>
      </c>
      <c r="H14">
        <v>-2.2035</v>
      </c>
      <c r="I14">
        <v>249</v>
      </c>
      <c r="J14">
        <f t="shared" si="2"/>
        <v>0.89349999999999996</v>
      </c>
      <c r="K14">
        <f t="shared" si="3"/>
        <v>500.56022408963588</v>
      </c>
    </row>
    <row r="15" spans="1:11" x14ac:dyDescent="0.35">
      <c r="A15">
        <v>248</v>
      </c>
      <c r="B15">
        <v>-1.0189999999999999</v>
      </c>
      <c r="C15">
        <v>248</v>
      </c>
      <c r="D15">
        <v>-1.296</v>
      </c>
      <c r="E15">
        <f t="shared" si="0"/>
        <v>248</v>
      </c>
      <c r="F15">
        <f t="shared" si="1"/>
        <v>-1.1575</v>
      </c>
      <c r="G15">
        <v>248</v>
      </c>
      <c r="H15">
        <v>-2.0129999999999999</v>
      </c>
      <c r="I15">
        <v>248</v>
      </c>
      <c r="J15">
        <f t="shared" si="2"/>
        <v>0.85549999999999993</v>
      </c>
      <c r="K15">
        <f t="shared" si="3"/>
        <v>479.27170868347332</v>
      </c>
    </row>
    <row r="16" spans="1:11" x14ac:dyDescent="0.35">
      <c r="A16">
        <v>247</v>
      </c>
      <c r="B16">
        <v>-1.381</v>
      </c>
      <c r="C16">
        <v>247</v>
      </c>
      <c r="D16">
        <v>-1.325</v>
      </c>
      <c r="E16">
        <f t="shared" si="0"/>
        <v>247</v>
      </c>
      <c r="F16">
        <f t="shared" si="1"/>
        <v>-1.353</v>
      </c>
      <c r="G16">
        <v>247</v>
      </c>
      <c r="H16">
        <v>-2.0720000000000001</v>
      </c>
      <c r="I16">
        <v>247</v>
      </c>
      <c r="J16">
        <f t="shared" si="2"/>
        <v>0.71900000000000008</v>
      </c>
      <c r="K16">
        <f t="shared" si="3"/>
        <v>402.80112044817935</v>
      </c>
    </row>
    <row r="17" spans="1:11" x14ac:dyDescent="0.35">
      <c r="A17">
        <v>246</v>
      </c>
      <c r="B17">
        <v>-1.288</v>
      </c>
      <c r="C17">
        <v>246</v>
      </c>
      <c r="D17">
        <v>-1.2210000000000001</v>
      </c>
      <c r="E17">
        <f t="shared" si="0"/>
        <v>246</v>
      </c>
      <c r="F17">
        <f t="shared" si="1"/>
        <v>-1.2545000000000002</v>
      </c>
      <c r="G17">
        <v>246</v>
      </c>
      <c r="H17">
        <v>-2.2885</v>
      </c>
      <c r="I17">
        <v>246</v>
      </c>
      <c r="J17">
        <f t="shared" si="2"/>
        <v>1.0339999999999998</v>
      </c>
      <c r="K17">
        <f t="shared" si="3"/>
        <v>579.27170868347321</v>
      </c>
    </row>
    <row r="18" spans="1:11" x14ac:dyDescent="0.35">
      <c r="A18">
        <v>245</v>
      </c>
      <c r="B18">
        <v>-1.123</v>
      </c>
      <c r="C18">
        <v>245</v>
      </c>
      <c r="D18">
        <v>-2.3439999999999999</v>
      </c>
      <c r="E18">
        <f t="shared" si="0"/>
        <v>245</v>
      </c>
      <c r="F18">
        <f t="shared" si="1"/>
        <v>-1.7334999999999998</v>
      </c>
      <c r="G18">
        <v>245</v>
      </c>
      <c r="H18">
        <v>-2.2605000000000004</v>
      </c>
      <c r="I18">
        <v>245</v>
      </c>
      <c r="J18">
        <f t="shared" si="2"/>
        <v>0.52700000000000058</v>
      </c>
      <c r="K18">
        <f t="shared" si="3"/>
        <v>295.23809523809558</v>
      </c>
    </row>
    <row r="19" spans="1:11" x14ac:dyDescent="0.35">
      <c r="A19">
        <v>244</v>
      </c>
      <c r="B19">
        <v>-2.339</v>
      </c>
      <c r="C19">
        <v>244</v>
      </c>
      <c r="D19">
        <v>-2.37</v>
      </c>
      <c r="E19">
        <f t="shared" si="0"/>
        <v>244</v>
      </c>
      <c r="F19">
        <f t="shared" si="1"/>
        <v>-2.3544999999999998</v>
      </c>
      <c r="G19">
        <v>244</v>
      </c>
      <c r="H19">
        <v>-2.1970000000000001</v>
      </c>
      <c r="I19">
        <v>244</v>
      </c>
      <c r="J19">
        <f t="shared" si="2"/>
        <v>-0.15749999999999975</v>
      </c>
      <c r="K19">
        <f t="shared" si="3"/>
        <v>-88.235294117646916</v>
      </c>
    </row>
    <row r="20" spans="1:11" x14ac:dyDescent="0.35">
      <c r="A20">
        <v>243</v>
      </c>
      <c r="B20">
        <v>-1.738</v>
      </c>
      <c r="C20">
        <v>243</v>
      </c>
      <c r="D20">
        <v>-2.0619999999999998</v>
      </c>
      <c r="E20">
        <f t="shared" si="0"/>
        <v>243</v>
      </c>
      <c r="F20">
        <f t="shared" si="1"/>
        <v>-1.9</v>
      </c>
      <c r="G20">
        <v>243</v>
      </c>
      <c r="H20">
        <v>-2.0804999999999998</v>
      </c>
      <c r="I20">
        <v>243</v>
      </c>
      <c r="J20">
        <f t="shared" si="2"/>
        <v>0.18049999999999988</v>
      </c>
      <c r="K20">
        <f t="shared" si="3"/>
        <v>101.12044817927165</v>
      </c>
    </row>
    <row r="21" spans="1:11" x14ac:dyDescent="0.35">
      <c r="A21">
        <v>242</v>
      </c>
      <c r="B21">
        <v>-2.3380000000000001</v>
      </c>
      <c r="C21">
        <v>242</v>
      </c>
      <c r="D21">
        <v>-2.056</v>
      </c>
      <c r="E21">
        <f t="shared" si="0"/>
        <v>242</v>
      </c>
      <c r="F21">
        <f t="shared" si="1"/>
        <v>-2.1970000000000001</v>
      </c>
      <c r="G21">
        <v>242</v>
      </c>
      <c r="H21">
        <v>-2.056</v>
      </c>
      <c r="I21">
        <v>242</v>
      </c>
      <c r="J21">
        <f t="shared" si="2"/>
        <v>-0.14100000000000001</v>
      </c>
      <c r="K21">
        <f t="shared" si="3"/>
        <v>-78.991596638655466</v>
      </c>
    </row>
    <row r="22" spans="1:11" x14ac:dyDescent="0.35">
      <c r="A22">
        <v>241</v>
      </c>
      <c r="B22">
        <v>-2.6520000000000001</v>
      </c>
      <c r="C22">
        <v>241</v>
      </c>
      <c r="D22">
        <v>-2.5750000000000002</v>
      </c>
      <c r="E22">
        <f t="shared" si="0"/>
        <v>241</v>
      </c>
      <c r="F22">
        <f t="shared" si="1"/>
        <v>-2.6135000000000002</v>
      </c>
      <c r="G22">
        <v>241</v>
      </c>
      <c r="H22">
        <v>-2.2475000000000001</v>
      </c>
      <c r="I22">
        <v>241</v>
      </c>
      <c r="J22">
        <f t="shared" si="2"/>
        <v>-0.3660000000000001</v>
      </c>
      <c r="K22">
        <f t="shared" si="3"/>
        <v>-205.04201680672276</v>
      </c>
    </row>
    <row r="23" spans="1:11" x14ac:dyDescent="0.35">
      <c r="A23">
        <v>240</v>
      </c>
      <c r="B23">
        <v>-3.468</v>
      </c>
      <c r="C23">
        <v>240</v>
      </c>
      <c r="D23">
        <v>-3.3490000000000002</v>
      </c>
      <c r="E23">
        <f t="shared" si="0"/>
        <v>240</v>
      </c>
      <c r="F23">
        <f t="shared" si="1"/>
        <v>-3.4085000000000001</v>
      </c>
      <c r="G23">
        <v>240</v>
      </c>
      <c r="H23">
        <v>-2.2805</v>
      </c>
      <c r="I23">
        <v>240</v>
      </c>
      <c r="J23">
        <f t="shared" si="2"/>
        <v>-1.1280000000000001</v>
      </c>
      <c r="K23">
        <f t="shared" si="3"/>
        <v>-631.93277310924373</v>
      </c>
    </row>
    <row r="24" spans="1:11" x14ac:dyDescent="0.35">
      <c r="A24">
        <v>239</v>
      </c>
      <c r="B24">
        <v>-3.6579999999999999</v>
      </c>
      <c r="C24">
        <v>239</v>
      </c>
      <c r="D24">
        <v>-3.706</v>
      </c>
      <c r="E24">
        <f t="shared" si="0"/>
        <v>239</v>
      </c>
      <c r="F24">
        <f t="shared" si="1"/>
        <v>-3.6819999999999999</v>
      </c>
      <c r="G24">
        <v>239</v>
      </c>
      <c r="H24">
        <v>-2.73</v>
      </c>
      <c r="I24">
        <v>239</v>
      </c>
      <c r="J24">
        <f t="shared" si="2"/>
        <v>-0.95199999999999996</v>
      </c>
      <c r="K24">
        <f t="shared" si="3"/>
        <v>-533.33333333333337</v>
      </c>
    </row>
    <row r="25" spans="1:11" x14ac:dyDescent="0.35">
      <c r="A25">
        <v>238</v>
      </c>
      <c r="B25">
        <v>-4.1230000000000002</v>
      </c>
      <c r="C25">
        <v>238</v>
      </c>
      <c r="D25">
        <v>-4.1079999999999997</v>
      </c>
      <c r="E25">
        <f t="shared" si="0"/>
        <v>238</v>
      </c>
      <c r="F25">
        <f t="shared" si="1"/>
        <v>-4.1154999999999999</v>
      </c>
      <c r="G25">
        <v>238</v>
      </c>
      <c r="H25">
        <v>-2.121</v>
      </c>
      <c r="I25">
        <v>238</v>
      </c>
      <c r="J25">
        <f t="shared" si="2"/>
        <v>-1.9944999999999999</v>
      </c>
      <c r="K25">
        <f t="shared" si="3"/>
        <v>-1117.3669467787115</v>
      </c>
    </row>
    <row r="26" spans="1:11" x14ac:dyDescent="0.35">
      <c r="A26">
        <v>237</v>
      </c>
      <c r="B26">
        <v>-5.1959999999999997</v>
      </c>
      <c r="C26">
        <v>237</v>
      </c>
      <c r="D26">
        <v>-4.9989999999999997</v>
      </c>
      <c r="E26">
        <f t="shared" si="0"/>
        <v>237</v>
      </c>
      <c r="F26">
        <f t="shared" si="1"/>
        <v>-5.0975000000000001</v>
      </c>
      <c r="G26">
        <v>237</v>
      </c>
      <c r="H26">
        <v>-2.5760000000000001</v>
      </c>
      <c r="I26">
        <v>237</v>
      </c>
      <c r="J26">
        <f t="shared" si="2"/>
        <v>-2.5215000000000001</v>
      </c>
      <c r="K26">
        <f t="shared" si="3"/>
        <v>-1412.6050420168067</v>
      </c>
    </row>
    <row r="27" spans="1:11" x14ac:dyDescent="0.35">
      <c r="A27">
        <v>236</v>
      </c>
      <c r="B27">
        <v>-5.5049999999999999</v>
      </c>
      <c r="C27">
        <v>236</v>
      </c>
      <c r="D27">
        <v>-5.7640000000000002</v>
      </c>
      <c r="E27">
        <f t="shared" si="0"/>
        <v>236</v>
      </c>
      <c r="F27">
        <f t="shared" si="1"/>
        <v>-5.6345000000000001</v>
      </c>
      <c r="G27">
        <v>236</v>
      </c>
      <c r="H27">
        <v>-2.73</v>
      </c>
      <c r="I27">
        <v>236</v>
      </c>
      <c r="J27">
        <f t="shared" si="2"/>
        <v>-2.9045000000000001</v>
      </c>
      <c r="K27">
        <f t="shared" si="3"/>
        <v>-1627.1708683473389</v>
      </c>
    </row>
    <row r="28" spans="1:11" x14ac:dyDescent="0.35">
      <c r="A28">
        <v>235</v>
      </c>
      <c r="B28">
        <v>-6.8419999999999996</v>
      </c>
      <c r="C28">
        <v>235</v>
      </c>
      <c r="D28">
        <v>-6.5419999999999998</v>
      </c>
      <c r="E28">
        <f t="shared" si="0"/>
        <v>235</v>
      </c>
      <c r="F28">
        <f t="shared" si="1"/>
        <v>-6.6920000000000002</v>
      </c>
      <c r="G28">
        <v>235</v>
      </c>
      <c r="H28">
        <v>-2.8609999999999998</v>
      </c>
      <c r="I28">
        <v>235</v>
      </c>
      <c r="J28">
        <f t="shared" si="2"/>
        <v>-3.8310000000000004</v>
      </c>
      <c r="K28">
        <f t="shared" si="3"/>
        <v>-2146.2184873949582</v>
      </c>
    </row>
    <row r="29" spans="1:11" x14ac:dyDescent="0.35">
      <c r="A29">
        <v>234</v>
      </c>
      <c r="B29">
        <v>-7.5890000000000004</v>
      </c>
      <c r="C29">
        <v>234</v>
      </c>
      <c r="D29">
        <v>-7.8360000000000003</v>
      </c>
      <c r="E29">
        <f t="shared" si="0"/>
        <v>234</v>
      </c>
      <c r="F29">
        <f t="shared" si="1"/>
        <v>-7.7125000000000004</v>
      </c>
      <c r="G29">
        <v>234</v>
      </c>
      <c r="H29">
        <v>-2.5635000000000003</v>
      </c>
      <c r="I29">
        <v>234</v>
      </c>
      <c r="J29">
        <f t="shared" si="2"/>
        <v>-5.149</v>
      </c>
      <c r="K29">
        <f t="shared" si="3"/>
        <v>-2884.5938375350138</v>
      </c>
    </row>
    <row r="30" spans="1:11" x14ac:dyDescent="0.35">
      <c r="A30">
        <v>233</v>
      </c>
      <c r="B30">
        <v>-8.3140000000000001</v>
      </c>
      <c r="C30">
        <v>233</v>
      </c>
      <c r="D30">
        <v>-8.5020000000000007</v>
      </c>
      <c r="E30">
        <f t="shared" si="0"/>
        <v>233</v>
      </c>
      <c r="F30">
        <f t="shared" si="1"/>
        <v>-8.4080000000000013</v>
      </c>
      <c r="G30">
        <v>233</v>
      </c>
      <c r="H30">
        <v>-2.6469999999999998</v>
      </c>
      <c r="I30">
        <v>233</v>
      </c>
      <c r="J30">
        <f t="shared" si="2"/>
        <v>-5.761000000000001</v>
      </c>
      <c r="K30">
        <f t="shared" si="3"/>
        <v>-3227.4509803921574</v>
      </c>
    </row>
    <row r="31" spans="1:11" x14ac:dyDescent="0.35">
      <c r="A31">
        <v>232</v>
      </c>
      <c r="B31">
        <v>-9.5860000000000003</v>
      </c>
      <c r="C31">
        <v>232</v>
      </c>
      <c r="D31">
        <v>-9.9960000000000004</v>
      </c>
      <c r="E31">
        <f t="shared" si="0"/>
        <v>232</v>
      </c>
      <c r="F31">
        <f t="shared" si="1"/>
        <v>-9.7910000000000004</v>
      </c>
      <c r="G31">
        <v>232</v>
      </c>
      <c r="H31">
        <v>-2.3719999999999999</v>
      </c>
      <c r="I31">
        <v>232</v>
      </c>
      <c r="J31">
        <f t="shared" si="2"/>
        <v>-7.4190000000000005</v>
      </c>
      <c r="K31">
        <f t="shared" si="3"/>
        <v>-4156.3025210084043</v>
      </c>
    </row>
    <row r="32" spans="1:11" x14ac:dyDescent="0.35">
      <c r="A32">
        <v>231</v>
      </c>
      <c r="B32">
        <v>-10.657</v>
      </c>
      <c r="C32">
        <v>231</v>
      </c>
      <c r="D32">
        <v>-10.926</v>
      </c>
      <c r="E32">
        <f t="shared" si="0"/>
        <v>231</v>
      </c>
      <c r="F32">
        <f t="shared" si="1"/>
        <v>-10.791499999999999</v>
      </c>
      <c r="G32">
        <v>231</v>
      </c>
      <c r="H32">
        <v>-2.4744999999999999</v>
      </c>
      <c r="I32">
        <v>231</v>
      </c>
      <c r="J32">
        <f t="shared" si="2"/>
        <v>-8.3170000000000002</v>
      </c>
      <c r="K32">
        <f t="shared" si="3"/>
        <v>-4659.3837535014009</v>
      </c>
    </row>
    <row r="33" spans="1:11" x14ac:dyDescent="0.35">
      <c r="A33">
        <v>230</v>
      </c>
      <c r="B33">
        <v>-12.057</v>
      </c>
      <c r="C33">
        <v>230</v>
      </c>
      <c r="D33">
        <v>-12.444000000000001</v>
      </c>
      <c r="E33">
        <f t="shared" si="0"/>
        <v>230</v>
      </c>
      <c r="F33">
        <f t="shared" si="1"/>
        <v>-12.250500000000001</v>
      </c>
      <c r="G33">
        <v>230</v>
      </c>
      <c r="H33">
        <v>-2.4340000000000002</v>
      </c>
      <c r="I33">
        <v>230</v>
      </c>
      <c r="J33">
        <f t="shared" si="2"/>
        <v>-9.8165000000000013</v>
      </c>
      <c r="K33">
        <f t="shared" si="3"/>
        <v>-5499.4397759103649</v>
      </c>
    </row>
    <row r="34" spans="1:11" x14ac:dyDescent="0.35">
      <c r="A34">
        <v>229</v>
      </c>
      <c r="B34">
        <v>-13.589</v>
      </c>
      <c r="C34">
        <v>229</v>
      </c>
      <c r="D34">
        <v>-13.069000000000001</v>
      </c>
      <c r="E34">
        <f t="shared" si="0"/>
        <v>229</v>
      </c>
      <c r="F34">
        <f t="shared" si="1"/>
        <v>-13.329000000000001</v>
      </c>
      <c r="G34">
        <v>229</v>
      </c>
      <c r="H34">
        <v>-3.0024999999999999</v>
      </c>
      <c r="I34">
        <v>229</v>
      </c>
      <c r="J34">
        <f t="shared" si="2"/>
        <v>-10.326500000000001</v>
      </c>
      <c r="K34">
        <f t="shared" si="3"/>
        <v>-5785.1540616246511</v>
      </c>
    </row>
    <row r="35" spans="1:11" x14ac:dyDescent="0.35">
      <c r="A35">
        <v>228</v>
      </c>
      <c r="B35">
        <v>-14.696999999999999</v>
      </c>
      <c r="C35">
        <v>228</v>
      </c>
      <c r="D35">
        <v>-15.446</v>
      </c>
      <c r="E35">
        <f t="shared" si="0"/>
        <v>228</v>
      </c>
      <c r="F35">
        <f t="shared" si="1"/>
        <v>-15.0715</v>
      </c>
      <c r="G35">
        <v>228</v>
      </c>
      <c r="H35">
        <v>-2.8119999999999998</v>
      </c>
      <c r="I35">
        <v>228</v>
      </c>
      <c r="J35">
        <f t="shared" si="2"/>
        <v>-12.259500000000001</v>
      </c>
      <c r="K35">
        <f t="shared" si="3"/>
        <v>-6868.0672268907574</v>
      </c>
    </row>
    <row r="36" spans="1:11" x14ac:dyDescent="0.35">
      <c r="A36">
        <v>227</v>
      </c>
      <c r="B36">
        <v>-14.673999999999999</v>
      </c>
      <c r="C36">
        <v>227</v>
      </c>
      <c r="D36">
        <v>-15.824</v>
      </c>
      <c r="E36">
        <f t="shared" si="0"/>
        <v>227</v>
      </c>
      <c r="F36">
        <f t="shared" si="1"/>
        <v>-15.248999999999999</v>
      </c>
      <c r="G36">
        <v>227</v>
      </c>
      <c r="H36">
        <v>-2.7444999999999999</v>
      </c>
      <c r="I36">
        <v>227</v>
      </c>
      <c r="J36">
        <f t="shared" si="2"/>
        <v>-12.504499999999998</v>
      </c>
      <c r="K36">
        <f t="shared" si="3"/>
        <v>-7005.3221288515397</v>
      </c>
    </row>
    <row r="37" spans="1:11" x14ac:dyDescent="0.35">
      <c r="A37">
        <v>226</v>
      </c>
      <c r="B37">
        <v>-16.370999999999999</v>
      </c>
      <c r="C37">
        <v>226</v>
      </c>
      <c r="D37">
        <v>-16.588999999999999</v>
      </c>
      <c r="E37">
        <f t="shared" si="0"/>
        <v>226</v>
      </c>
      <c r="F37">
        <f t="shared" si="1"/>
        <v>-16.479999999999997</v>
      </c>
      <c r="G37">
        <v>226</v>
      </c>
      <c r="H37">
        <v>-2.6659999999999999</v>
      </c>
      <c r="I37">
        <v>226</v>
      </c>
      <c r="J37">
        <f t="shared" si="2"/>
        <v>-13.813999999999997</v>
      </c>
      <c r="K37">
        <f t="shared" si="3"/>
        <v>-7738.9355742296893</v>
      </c>
    </row>
    <row r="38" spans="1:11" x14ac:dyDescent="0.35">
      <c r="A38">
        <v>225</v>
      </c>
      <c r="B38">
        <v>-17.39</v>
      </c>
      <c r="C38">
        <v>225</v>
      </c>
      <c r="D38">
        <v>-16.457999999999998</v>
      </c>
      <c r="E38">
        <f t="shared" si="0"/>
        <v>225</v>
      </c>
      <c r="F38">
        <f t="shared" si="1"/>
        <v>-16.923999999999999</v>
      </c>
      <c r="G38">
        <v>225</v>
      </c>
      <c r="H38">
        <v>-2.8685</v>
      </c>
      <c r="I38">
        <v>225</v>
      </c>
      <c r="J38">
        <f t="shared" si="2"/>
        <v>-14.055499999999999</v>
      </c>
      <c r="K38">
        <f t="shared" si="3"/>
        <v>-7874.2296918767497</v>
      </c>
    </row>
    <row r="39" spans="1:11" x14ac:dyDescent="0.35">
      <c r="A39">
        <v>224</v>
      </c>
      <c r="B39">
        <v>-17.079000000000001</v>
      </c>
      <c r="C39">
        <v>224</v>
      </c>
      <c r="D39">
        <v>-17.396999999999998</v>
      </c>
      <c r="E39">
        <f t="shared" si="0"/>
        <v>224</v>
      </c>
      <c r="F39">
        <f t="shared" si="1"/>
        <v>-17.238</v>
      </c>
      <c r="G39">
        <v>224</v>
      </c>
      <c r="H39">
        <v>-2.8250000000000002</v>
      </c>
      <c r="I39">
        <v>224</v>
      </c>
      <c r="J39">
        <f t="shared" si="2"/>
        <v>-14.413</v>
      </c>
      <c r="K39">
        <f t="shared" si="3"/>
        <v>-8074.5098039215691</v>
      </c>
    </row>
    <row r="40" spans="1:11" x14ac:dyDescent="0.35">
      <c r="A40">
        <v>223</v>
      </c>
      <c r="B40">
        <v>-16.928999999999998</v>
      </c>
      <c r="C40">
        <v>223</v>
      </c>
      <c r="D40">
        <v>-17.812000000000001</v>
      </c>
      <c r="E40">
        <f t="shared" si="0"/>
        <v>223</v>
      </c>
      <c r="F40">
        <f t="shared" si="1"/>
        <v>-17.3705</v>
      </c>
      <c r="G40">
        <v>223</v>
      </c>
      <c r="H40">
        <v>-3.016</v>
      </c>
      <c r="I40">
        <v>223</v>
      </c>
      <c r="J40">
        <f t="shared" si="2"/>
        <v>-14.3545</v>
      </c>
      <c r="K40">
        <f t="shared" si="3"/>
        <v>-8041.7366946778711</v>
      </c>
    </row>
    <row r="41" spans="1:11" x14ac:dyDescent="0.35">
      <c r="A41">
        <v>222</v>
      </c>
      <c r="B41">
        <v>-17.265999999999998</v>
      </c>
      <c r="C41">
        <v>222</v>
      </c>
      <c r="D41">
        <v>-18.462</v>
      </c>
      <c r="E41">
        <f t="shared" si="0"/>
        <v>222</v>
      </c>
      <c r="F41">
        <f t="shared" si="1"/>
        <v>-17.863999999999997</v>
      </c>
      <c r="G41">
        <v>222</v>
      </c>
      <c r="H41">
        <v>-3.0369999999999999</v>
      </c>
      <c r="I41">
        <v>222</v>
      </c>
      <c r="J41">
        <f t="shared" si="2"/>
        <v>-14.826999999999998</v>
      </c>
      <c r="K41">
        <f t="shared" si="3"/>
        <v>-8306.4425770308117</v>
      </c>
    </row>
    <row r="42" spans="1:11" x14ac:dyDescent="0.35">
      <c r="A42">
        <v>221</v>
      </c>
      <c r="B42">
        <v>-17.818999999999999</v>
      </c>
      <c r="C42">
        <v>221</v>
      </c>
      <c r="D42">
        <v>-19.042000000000002</v>
      </c>
      <c r="E42">
        <f t="shared" si="0"/>
        <v>221</v>
      </c>
      <c r="F42">
        <f t="shared" si="1"/>
        <v>-18.430500000000002</v>
      </c>
      <c r="G42">
        <v>221</v>
      </c>
      <c r="H42">
        <v>-2.8460000000000001</v>
      </c>
      <c r="I42">
        <v>221</v>
      </c>
      <c r="J42">
        <f t="shared" si="2"/>
        <v>-15.584500000000002</v>
      </c>
      <c r="K42">
        <f t="shared" si="3"/>
        <v>-8730.8123249299733</v>
      </c>
    </row>
    <row r="43" spans="1:11" x14ac:dyDescent="0.35">
      <c r="A43">
        <v>220</v>
      </c>
      <c r="B43">
        <v>-17.167000000000002</v>
      </c>
      <c r="C43">
        <v>220</v>
      </c>
      <c r="D43">
        <v>-17.974</v>
      </c>
      <c r="E43">
        <f t="shared" si="0"/>
        <v>220</v>
      </c>
      <c r="F43">
        <f t="shared" si="1"/>
        <v>-17.570500000000003</v>
      </c>
      <c r="G43">
        <v>220</v>
      </c>
      <c r="H43">
        <v>-2.8555000000000001</v>
      </c>
      <c r="I43">
        <v>220</v>
      </c>
      <c r="J43">
        <f t="shared" si="2"/>
        <v>-14.715000000000003</v>
      </c>
      <c r="K43">
        <f t="shared" si="3"/>
        <v>-8243.6974789915985</v>
      </c>
    </row>
    <row r="44" spans="1:11" x14ac:dyDescent="0.35">
      <c r="A44">
        <v>219</v>
      </c>
      <c r="B44">
        <v>-17.318000000000001</v>
      </c>
      <c r="C44">
        <v>219</v>
      </c>
      <c r="D44">
        <v>-17.933</v>
      </c>
      <c r="E44">
        <f t="shared" si="0"/>
        <v>219</v>
      </c>
      <c r="F44">
        <f t="shared" si="1"/>
        <v>-17.625500000000002</v>
      </c>
      <c r="G44">
        <v>219</v>
      </c>
      <c r="H44">
        <v>-3.6324999999999998</v>
      </c>
      <c r="I44">
        <v>219</v>
      </c>
      <c r="J44">
        <f t="shared" si="2"/>
        <v>-13.993000000000002</v>
      </c>
      <c r="K44">
        <f t="shared" si="3"/>
        <v>-7839.2156862745105</v>
      </c>
    </row>
    <row r="45" spans="1:11" x14ac:dyDescent="0.35">
      <c r="A45">
        <v>218</v>
      </c>
      <c r="B45">
        <v>-16.236999999999998</v>
      </c>
      <c r="C45">
        <v>218</v>
      </c>
      <c r="D45">
        <v>-17.431999999999999</v>
      </c>
      <c r="E45">
        <f t="shared" si="0"/>
        <v>218</v>
      </c>
      <c r="F45">
        <f t="shared" si="1"/>
        <v>-16.834499999999998</v>
      </c>
      <c r="G45">
        <v>218</v>
      </c>
      <c r="H45">
        <v>-4.12</v>
      </c>
      <c r="I45">
        <v>218</v>
      </c>
      <c r="J45">
        <f t="shared" si="2"/>
        <v>-12.714499999999997</v>
      </c>
      <c r="K45">
        <f t="shared" si="3"/>
        <v>-7122.9691876750694</v>
      </c>
    </row>
    <row r="46" spans="1:11" x14ac:dyDescent="0.35">
      <c r="A46">
        <v>217</v>
      </c>
      <c r="B46">
        <v>-16.925999999999998</v>
      </c>
      <c r="C46">
        <v>217</v>
      </c>
      <c r="D46">
        <v>-18.379000000000001</v>
      </c>
      <c r="E46">
        <f t="shared" si="0"/>
        <v>217</v>
      </c>
      <c r="F46">
        <f t="shared" si="1"/>
        <v>-17.6525</v>
      </c>
      <c r="G46">
        <v>217</v>
      </c>
      <c r="H46">
        <v>-2.5594999999999999</v>
      </c>
      <c r="I46">
        <v>217</v>
      </c>
      <c r="J46">
        <f t="shared" si="2"/>
        <v>-15.093</v>
      </c>
      <c r="K46">
        <f t="shared" si="3"/>
        <v>-8455.4621848739498</v>
      </c>
    </row>
    <row r="47" spans="1:11" x14ac:dyDescent="0.35">
      <c r="A47">
        <v>216</v>
      </c>
      <c r="B47">
        <v>-17.914999999999999</v>
      </c>
      <c r="C47">
        <v>216</v>
      </c>
      <c r="D47">
        <v>-17.571999999999999</v>
      </c>
      <c r="E47">
        <f t="shared" si="0"/>
        <v>216</v>
      </c>
      <c r="F47">
        <f t="shared" si="1"/>
        <v>-17.743499999999997</v>
      </c>
      <c r="G47">
        <v>216</v>
      </c>
      <c r="H47">
        <v>-3.4824999999999999</v>
      </c>
      <c r="I47">
        <v>216</v>
      </c>
      <c r="J47">
        <f t="shared" si="2"/>
        <v>-14.260999999999997</v>
      </c>
      <c r="K47">
        <f t="shared" si="3"/>
        <v>-7989.3557422969179</v>
      </c>
    </row>
    <row r="48" spans="1:11" x14ac:dyDescent="0.35">
      <c r="A48">
        <v>215</v>
      </c>
      <c r="B48">
        <v>-18.393999999999998</v>
      </c>
      <c r="C48">
        <v>215</v>
      </c>
      <c r="D48">
        <v>-16.63</v>
      </c>
      <c r="E48">
        <f t="shared" si="0"/>
        <v>215</v>
      </c>
      <c r="F48">
        <f t="shared" si="1"/>
        <v>-17.512</v>
      </c>
      <c r="G48">
        <v>215</v>
      </c>
      <c r="H48">
        <v>-2.1284999999999998</v>
      </c>
      <c r="I48">
        <v>215</v>
      </c>
      <c r="J48">
        <f t="shared" si="2"/>
        <v>-15.383500000000002</v>
      </c>
      <c r="K48">
        <f t="shared" si="3"/>
        <v>-8618.2072829131666</v>
      </c>
    </row>
    <row r="49" spans="1:11" x14ac:dyDescent="0.35">
      <c r="A49">
        <v>214</v>
      </c>
      <c r="B49">
        <v>-17.274000000000001</v>
      </c>
      <c r="C49">
        <v>214</v>
      </c>
      <c r="D49">
        <v>-17.09</v>
      </c>
      <c r="E49">
        <f t="shared" si="0"/>
        <v>214</v>
      </c>
      <c r="F49">
        <f t="shared" si="1"/>
        <v>-17.182000000000002</v>
      </c>
      <c r="G49">
        <v>214</v>
      </c>
      <c r="H49">
        <v>-4.1500000000000004</v>
      </c>
      <c r="I49">
        <v>214</v>
      </c>
      <c r="J49">
        <f t="shared" si="2"/>
        <v>-13.032000000000002</v>
      </c>
      <c r="K49">
        <f t="shared" si="3"/>
        <v>-7300.8403361344544</v>
      </c>
    </row>
    <row r="50" spans="1:11" x14ac:dyDescent="0.35">
      <c r="A50">
        <v>213</v>
      </c>
      <c r="B50">
        <v>-16.553999999999998</v>
      </c>
      <c r="C50">
        <v>213</v>
      </c>
      <c r="D50">
        <v>-19.081</v>
      </c>
      <c r="E50">
        <f t="shared" si="0"/>
        <v>213</v>
      </c>
      <c r="F50">
        <f t="shared" si="1"/>
        <v>-17.817499999999999</v>
      </c>
      <c r="G50">
        <v>213</v>
      </c>
      <c r="H50">
        <v>-3.379</v>
      </c>
      <c r="I50">
        <v>213</v>
      </c>
      <c r="J50">
        <f t="shared" si="2"/>
        <v>-14.438499999999999</v>
      </c>
      <c r="K50">
        <f t="shared" si="3"/>
        <v>-8088.7955182072828</v>
      </c>
    </row>
    <row r="51" spans="1:11" x14ac:dyDescent="0.35">
      <c r="A51">
        <v>212</v>
      </c>
      <c r="B51">
        <v>-16.687999999999999</v>
      </c>
      <c r="C51">
        <v>212</v>
      </c>
      <c r="D51">
        <v>-17.132999999999999</v>
      </c>
      <c r="E51">
        <f t="shared" si="0"/>
        <v>212</v>
      </c>
      <c r="F51">
        <f t="shared" si="1"/>
        <v>-16.910499999999999</v>
      </c>
      <c r="G51">
        <v>212</v>
      </c>
      <c r="H51">
        <v>-3.0664999999999996</v>
      </c>
      <c r="I51">
        <v>212</v>
      </c>
      <c r="J51">
        <f t="shared" si="2"/>
        <v>-13.843999999999999</v>
      </c>
      <c r="K51">
        <f t="shared" si="3"/>
        <v>-7755.7422969187674</v>
      </c>
    </row>
    <row r="52" spans="1:11" x14ac:dyDescent="0.35">
      <c r="A52">
        <v>211</v>
      </c>
      <c r="B52">
        <v>-17.37</v>
      </c>
      <c r="C52">
        <v>211</v>
      </c>
      <c r="D52">
        <v>-18.047999999999998</v>
      </c>
      <c r="E52">
        <f t="shared" si="0"/>
        <v>211</v>
      </c>
      <c r="F52">
        <f t="shared" si="1"/>
        <v>-17.709</v>
      </c>
      <c r="G52">
        <v>211</v>
      </c>
      <c r="H52">
        <v>-3.8815</v>
      </c>
      <c r="I52">
        <v>211</v>
      </c>
      <c r="J52">
        <f t="shared" si="2"/>
        <v>-13.827500000000001</v>
      </c>
      <c r="K52">
        <f t="shared" si="3"/>
        <v>-7746.4985994397757</v>
      </c>
    </row>
    <row r="53" spans="1:11" x14ac:dyDescent="0.35">
      <c r="A53">
        <v>210</v>
      </c>
      <c r="B53">
        <v>-17.638999999999999</v>
      </c>
      <c r="C53">
        <v>210</v>
      </c>
      <c r="D53">
        <v>-19.748999999999999</v>
      </c>
      <c r="E53">
        <f t="shared" si="0"/>
        <v>210</v>
      </c>
      <c r="F53">
        <f t="shared" si="1"/>
        <v>-18.693999999999999</v>
      </c>
      <c r="G53">
        <v>210</v>
      </c>
      <c r="H53">
        <v>-3.8075000000000001</v>
      </c>
      <c r="I53">
        <v>210</v>
      </c>
      <c r="J53">
        <f t="shared" si="2"/>
        <v>-14.886499999999998</v>
      </c>
      <c r="K53">
        <f t="shared" si="3"/>
        <v>-8339.7759103641438</v>
      </c>
    </row>
    <row r="54" spans="1:11" x14ac:dyDescent="0.35">
      <c r="A54">
        <v>209</v>
      </c>
      <c r="B54">
        <v>-16.515999999999998</v>
      </c>
      <c r="C54">
        <v>209</v>
      </c>
      <c r="D54">
        <v>-19.736999999999998</v>
      </c>
      <c r="E54">
        <f t="shared" si="0"/>
        <v>209</v>
      </c>
      <c r="F54">
        <f t="shared" si="1"/>
        <v>-18.1265</v>
      </c>
      <c r="G54">
        <v>209</v>
      </c>
      <c r="H54">
        <v>-4.1550000000000002</v>
      </c>
      <c r="I54">
        <v>209</v>
      </c>
      <c r="J54">
        <f t="shared" si="2"/>
        <v>-13.971499999999999</v>
      </c>
      <c r="K54">
        <f t="shared" si="3"/>
        <v>-7827.170868347338</v>
      </c>
    </row>
    <row r="55" spans="1:11" x14ac:dyDescent="0.35">
      <c r="A55">
        <v>208</v>
      </c>
      <c r="B55">
        <v>-20.065999999999999</v>
      </c>
      <c r="C55">
        <v>208</v>
      </c>
      <c r="D55">
        <v>-22.535</v>
      </c>
      <c r="E55">
        <f t="shared" si="0"/>
        <v>208</v>
      </c>
      <c r="F55">
        <f t="shared" si="1"/>
        <v>-21.3005</v>
      </c>
      <c r="G55">
        <v>208</v>
      </c>
      <c r="H55">
        <v>-3.5295000000000001</v>
      </c>
      <c r="I55">
        <v>208</v>
      </c>
      <c r="J55">
        <f t="shared" si="2"/>
        <v>-17.771000000000001</v>
      </c>
      <c r="K55">
        <f t="shared" si="3"/>
        <v>-9955.7422969187683</v>
      </c>
    </row>
    <row r="56" spans="1:11" x14ac:dyDescent="0.35">
      <c r="A56">
        <v>207</v>
      </c>
      <c r="B56">
        <v>-20.277000000000001</v>
      </c>
      <c r="C56">
        <v>207</v>
      </c>
      <c r="D56">
        <v>-19.061</v>
      </c>
      <c r="E56">
        <f t="shared" si="0"/>
        <v>207</v>
      </c>
      <c r="F56">
        <f t="shared" si="1"/>
        <v>-19.669</v>
      </c>
      <c r="G56">
        <v>207</v>
      </c>
      <c r="H56">
        <v>-2.617</v>
      </c>
      <c r="I56">
        <v>207</v>
      </c>
      <c r="J56">
        <f t="shared" si="2"/>
        <v>-17.052</v>
      </c>
      <c r="K56">
        <f t="shared" si="3"/>
        <v>-9552.9411764705874</v>
      </c>
    </row>
    <row r="57" spans="1:11" x14ac:dyDescent="0.35">
      <c r="A57">
        <v>206</v>
      </c>
      <c r="B57">
        <v>-17.73</v>
      </c>
      <c r="C57">
        <v>206</v>
      </c>
      <c r="D57">
        <v>-20.701000000000001</v>
      </c>
      <c r="E57">
        <f t="shared" si="0"/>
        <v>206</v>
      </c>
      <c r="F57">
        <f t="shared" si="1"/>
        <v>-19.215499999999999</v>
      </c>
      <c r="G57">
        <v>206</v>
      </c>
      <c r="H57">
        <v>-3.6884999999999999</v>
      </c>
      <c r="I57">
        <v>206</v>
      </c>
      <c r="J57">
        <f t="shared" si="2"/>
        <v>-15.526999999999999</v>
      </c>
      <c r="K57">
        <f t="shared" si="3"/>
        <v>-8698.5994397759096</v>
      </c>
    </row>
    <row r="58" spans="1:11" x14ac:dyDescent="0.35">
      <c r="A58">
        <v>205</v>
      </c>
      <c r="B58">
        <v>-16.056999999999999</v>
      </c>
      <c r="C58">
        <v>205</v>
      </c>
      <c r="D58">
        <v>-20.512</v>
      </c>
      <c r="E58">
        <f t="shared" si="0"/>
        <v>205</v>
      </c>
      <c r="F58">
        <f t="shared" si="1"/>
        <v>-18.284500000000001</v>
      </c>
      <c r="G58">
        <v>205</v>
      </c>
      <c r="H58">
        <v>-1.4375</v>
      </c>
      <c r="I58">
        <v>205</v>
      </c>
      <c r="J58">
        <f t="shared" si="2"/>
        <v>-16.847000000000001</v>
      </c>
      <c r="K58">
        <f t="shared" si="3"/>
        <v>-9438.0952380952385</v>
      </c>
    </row>
    <row r="59" spans="1:11" x14ac:dyDescent="0.35">
      <c r="A59">
        <v>204</v>
      </c>
      <c r="B59">
        <v>-15.173999999999999</v>
      </c>
      <c r="C59">
        <v>204</v>
      </c>
      <c r="D59">
        <v>-25.434999999999999</v>
      </c>
      <c r="E59">
        <f t="shared" si="0"/>
        <v>204</v>
      </c>
      <c r="F59">
        <f t="shared" si="1"/>
        <v>-20.304499999999997</v>
      </c>
      <c r="G59">
        <v>204</v>
      </c>
      <c r="H59">
        <v>-2.4125000000000001</v>
      </c>
      <c r="I59">
        <v>204</v>
      </c>
      <c r="J59">
        <f t="shared" si="2"/>
        <v>-17.891999999999996</v>
      </c>
      <c r="K59">
        <f t="shared" si="3"/>
        <v>-10023.529411764704</v>
      </c>
    </row>
    <row r="60" spans="1:11" x14ac:dyDescent="0.35">
      <c r="A60">
        <v>203</v>
      </c>
      <c r="B60">
        <v>-17.640999999999998</v>
      </c>
      <c r="C60">
        <v>203</v>
      </c>
      <c r="D60">
        <v>3.5179999999999998</v>
      </c>
      <c r="E60">
        <f t="shared" si="0"/>
        <v>203</v>
      </c>
      <c r="F60">
        <f t="shared" si="1"/>
        <v>-7.0614999999999988</v>
      </c>
      <c r="G60">
        <v>203</v>
      </c>
      <c r="H60">
        <v>-9.4125000000000014</v>
      </c>
      <c r="I60">
        <v>203</v>
      </c>
      <c r="J60">
        <f t="shared" si="2"/>
        <v>2.3510000000000026</v>
      </c>
      <c r="K60">
        <f t="shared" si="3"/>
        <v>1317.0868347338951</v>
      </c>
    </row>
    <row r="61" spans="1:11" x14ac:dyDescent="0.35">
      <c r="A61">
        <v>202</v>
      </c>
      <c r="B61">
        <v>-7.8550000000000004</v>
      </c>
      <c r="C61">
        <v>202</v>
      </c>
      <c r="D61">
        <v>-10.747</v>
      </c>
      <c r="E61">
        <f t="shared" si="0"/>
        <v>202</v>
      </c>
      <c r="F61">
        <f t="shared" si="1"/>
        <v>-9.3010000000000002</v>
      </c>
      <c r="G61">
        <v>202</v>
      </c>
      <c r="H61">
        <v>-3.8014999999999999</v>
      </c>
      <c r="I61">
        <v>202</v>
      </c>
      <c r="J61">
        <f t="shared" si="2"/>
        <v>-5.4995000000000003</v>
      </c>
      <c r="K61">
        <f t="shared" si="3"/>
        <v>-3080.9523809523807</v>
      </c>
    </row>
    <row r="62" spans="1:11" x14ac:dyDescent="0.35">
      <c r="A62">
        <v>201</v>
      </c>
      <c r="B62">
        <v>-23.608000000000001</v>
      </c>
      <c r="C62">
        <v>201</v>
      </c>
      <c r="D62">
        <v>-19.006</v>
      </c>
      <c r="E62">
        <f t="shared" si="0"/>
        <v>201</v>
      </c>
      <c r="F62">
        <f t="shared" si="1"/>
        <v>-21.307000000000002</v>
      </c>
      <c r="G62">
        <v>201</v>
      </c>
      <c r="H62">
        <v>0.16949999999999976</v>
      </c>
      <c r="I62">
        <v>201</v>
      </c>
      <c r="J62">
        <f t="shared" si="2"/>
        <v>-21.476500000000001</v>
      </c>
      <c r="K62">
        <f t="shared" si="3"/>
        <v>-12031.652661064425</v>
      </c>
    </row>
    <row r="63" spans="1:11" x14ac:dyDescent="0.35">
      <c r="A63">
        <v>200</v>
      </c>
      <c r="B63">
        <v>-31.347999999999999</v>
      </c>
      <c r="C63">
        <v>200</v>
      </c>
      <c r="D63">
        <v>-53.88</v>
      </c>
      <c r="E63">
        <f t="shared" si="0"/>
        <v>200</v>
      </c>
      <c r="F63">
        <f t="shared" si="1"/>
        <v>-42.614000000000004</v>
      </c>
      <c r="G63">
        <v>200</v>
      </c>
      <c r="H63">
        <v>30.027499999999996</v>
      </c>
      <c r="I63">
        <v>200</v>
      </c>
      <c r="J63">
        <f t="shared" si="2"/>
        <v>-72.641500000000008</v>
      </c>
      <c r="K63">
        <f t="shared" si="3"/>
        <v>-40695.518207282919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216</v>
      </c>
      <c r="B131" t="s">
        <v>215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214</v>
      </c>
    </row>
    <row r="136" spans="1:2" x14ac:dyDescent="0.35">
      <c r="A136" t="s">
        <v>160</v>
      </c>
    </row>
    <row r="137" spans="1:2" x14ac:dyDescent="0.35">
      <c r="A137" t="s">
        <v>213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173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212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C9D4-7192-43C9-93F2-20F60F0B24C2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-0.99299999999999999</v>
      </c>
      <c r="C3">
        <v>260</v>
      </c>
      <c r="D3">
        <v>-0.98299999999999998</v>
      </c>
      <c r="E3">
        <f>C3</f>
        <v>260</v>
      </c>
      <c r="F3">
        <f>AVERAGE(B3,D3)</f>
        <v>-0.98799999999999999</v>
      </c>
      <c r="G3">
        <v>260</v>
      </c>
      <c r="H3">
        <v>-2.0629999999999997</v>
      </c>
      <c r="I3">
        <v>260</v>
      </c>
      <c r="J3">
        <f>F3-H3</f>
        <v>1.0749999999999997</v>
      </c>
      <c r="K3">
        <f>(J3*1000000)/(119*1*15)</f>
        <v>602.2408963585433</v>
      </c>
    </row>
    <row r="4" spans="1:11" x14ac:dyDescent="0.35">
      <c r="A4">
        <v>259</v>
      </c>
      <c r="B4">
        <v>-0.77400000000000002</v>
      </c>
      <c r="C4">
        <v>259</v>
      </c>
      <c r="D4">
        <v>-1.048</v>
      </c>
      <c r="E4">
        <f t="shared" ref="E4:E63" si="0">C4</f>
        <v>259</v>
      </c>
      <c r="F4">
        <f t="shared" ref="F4:F63" si="1">AVERAGE(B4,D4)</f>
        <v>-0.91100000000000003</v>
      </c>
      <c r="G4">
        <v>259</v>
      </c>
      <c r="H4">
        <v>-2.0870000000000002</v>
      </c>
      <c r="I4">
        <v>259</v>
      </c>
      <c r="J4">
        <f t="shared" ref="J4:J63" si="2">F4-H4</f>
        <v>1.1760000000000002</v>
      </c>
      <c r="K4">
        <f t="shared" ref="K4:K63" si="3">(J4*1000000)/(119*1*15)</f>
        <v>658.82352941176487</v>
      </c>
    </row>
    <row r="5" spans="1:11" x14ac:dyDescent="0.35">
      <c r="A5">
        <v>258</v>
      </c>
      <c r="B5">
        <v>-0.64400000000000002</v>
      </c>
      <c r="C5">
        <v>258</v>
      </c>
      <c r="D5">
        <v>-1.726</v>
      </c>
      <c r="E5">
        <f t="shared" si="0"/>
        <v>258</v>
      </c>
      <c r="F5">
        <f t="shared" si="1"/>
        <v>-1.1850000000000001</v>
      </c>
      <c r="G5">
        <v>258</v>
      </c>
      <c r="H5">
        <v>-2.125</v>
      </c>
      <c r="I5">
        <v>258</v>
      </c>
      <c r="J5">
        <f t="shared" si="2"/>
        <v>0.94</v>
      </c>
      <c r="K5">
        <f t="shared" si="3"/>
        <v>526.61064425770303</v>
      </c>
    </row>
    <row r="6" spans="1:11" x14ac:dyDescent="0.35">
      <c r="A6">
        <v>257</v>
      </c>
      <c r="B6">
        <v>-0.82</v>
      </c>
      <c r="C6">
        <v>257</v>
      </c>
      <c r="D6">
        <v>-1.4139999999999999</v>
      </c>
      <c r="E6">
        <f t="shared" si="0"/>
        <v>257</v>
      </c>
      <c r="F6">
        <f t="shared" si="1"/>
        <v>-1.117</v>
      </c>
      <c r="G6">
        <v>257</v>
      </c>
      <c r="H6">
        <v>-1.9704999999999999</v>
      </c>
      <c r="I6">
        <v>257</v>
      </c>
      <c r="J6">
        <f t="shared" si="2"/>
        <v>0.85349999999999993</v>
      </c>
      <c r="K6">
        <f t="shared" si="3"/>
        <v>478.15126050420162</v>
      </c>
    </row>
    <row r="7" spans="1:11" x14ac:dyDescent="0.35">
      <c r="A7">
        <v>256</v>
      </c>
      <c r="B7">
        <v>-0.92900000000000005</v>
      </c>
      <c r="C7">
        <v>256</v>
      </c>
      <c r="D7">
        <v>-1.111</v>
      </c>
      <c r="E7">
        <f t="shared" si="0"/>
        <v>256</v>
      </c>
      <c r="F7">
        <f t="shared" si="1"/>
        <v>-1.02</v>
      </c>
      <c r="G7">
        <v>256</v>
      </c>
      <c r="H7">
        <v>-1.8605</v>
      </c>
      <c r="I7">
        <v>256</v>
      </c>
      <c r="J7">
        <f t="shared" si="2"/>
        <v>0.84050000000000002</v>
      </c>
      <c r="K7">
        <f t="shared" si="3"/>
        <v>470.86834733893556</v>
      </c>
    </row>
    <row r="8" spans="1:11" x14ac:dyDescent="0.35">
      <c r="A8">
        <v>255</v>
      </c>
      <c r="B8">
        <v>-0.85199999999999998</v>
      </c>
      <c r="C8">
        <v>255</v>
      </c>
      <c r="D8">
        <v>-1.2</v>
      </c>
      <c r="E8">
        <f t="shared" si="0"/>
        <v>255</v>
      </c>
      <c r="F8">
        <f t="shared" si="1"/>
        <v>-1.026</v>
      </c>
      <c r="G8">
        <v>255</v>
      </c>
      <c r="H8">
        <v>-1.8614999999999999</v>
      </c>
      <c r="I8">
        <v>255</v>
      </c>
      <c r="J8">
        <f t="shared" si="2"/>
        <v>0.83549999999999991</v>
      </c>
      <c r="K8">
        <f t="shared" si="3"/>
        <v>468.06722689075622</v>
      </c>
    </row>
    <row r="9" spans="1:11" x14ac:dyDescent="0.35">
      <c r="A9">
        <v>254</v>
      </c>
      <c r="B9">
        <v>-1.1599999999999999</v>
      </c>
      <c r="C9">
        <v>254</v>
      </c>
      <c r="D9">
        <v>-1.3560000000000001</v>
      </c>
      <c r="E9">
        <f t="shared" si="0"/>
        <v>254</v>
      </c>
      <c r="F9">
        <f t="shared" si="1"/>
        <v>-1.258</v>
      </c>
      <c r="G9">
        <v>254</v>
      </c>
      <c r="H9">
        <v>-2.3484999999999996</v>
      </c>
      <c r="I9">
        <v>254</v>
      </c>
      <c r="J9">
        <f t="shared" si="2"/>
        <v>1.0904999999999996</v>
      </c>
      <c r="K9">
        <f t="shared" si="3"/>
        <v>610.92436974789894</v>
      </c>
    </row>
    <row r="10" spans="1:11" x14ac:dyDescent="0.35">
      <c r="A10">
        <v>253</v>
      </c>
      <c r="B10">
        <v>-1.2669999999999999</v>
      </c>
      <c r="C10">
        <v>253</v>
      </c>
      <c r="D10">
        <v>-0.98399999999999999</v>
      </c>
      <c r="E10">
        <f t="shared" si="0"/>
        <v>253</v>
      </c>
      <c r="F10">
        <f t="shared" si="1"/>
        <v>-1.1254999999999999</v>
      </c>
      <c r="G10">
        <v>253</v>
      </c>
      <c r="H10">
        <v>-2.1444999999999999</v>
      </c>
      <c r="I10">
        <v>253</v>
      </c>
      <c r="J10">
        <f t="shared" si="2"/>
        <v>1.0189999999999999</v>
      </c>
      <c r="K10">
        <f t="shared" si="3"/>
        <v>570.86834733893556</v>
      </c>
    </row>
    <row r="11" spans="1:11" x14ac:dyDescent="0.35">
      <c r="A11">
        <v>252</v>
      </c>
      <c r="B11">
        <v>-1.0369999999999999</v>
      </c>
      <c r="C11">
        <v>252</v>
      </c>
      <c r="D11">
        <v>-1.456</v>
      </c>
      <c r="E11">
        <f t="shared" si="0"/>
        <v>252</v>
      </c>
      <c r="F11">
        <f t="shared" si="1"/>
        <v>-1.2464999999999999</v>
      </c>
      <c r="G11">
        <v>252</v>
      </c>
      <c r="H11">
        <v>-1.9524999999999999</v>
      </c>
      <c r="I11">
        <v>252</v>
      </c>
      <c r="J11">
        <f t="shared" si="2"/>
        <v>0.70599999999999996</v>
      </c>
      <c r="K11">
        <f t="shared" si="3"/>
        <v>395.51820728291318</v>
      </c>
    </row>
    <row r="12" spans="1:11" x14ac:dyDescent="0.35">
      <c r="A12">
        <v>251</v>
      </c>
      <c r="B12">
        <v>-1.159</v>
      </c>
      <c r="C12">
        <v>251</v>
      </c>
      <c r="D12">
        <v>-0.878</v>
      </c>
      <c r="E12">
        <f t="shared" si="0"/>
        <v>251</v>
      </c>
      <c r="F12">
        <f t="shared" si="1"/>
        <v>-1.0185</v>
      </c>
      <c r="G12">
        <v>251</v>
      </c>
      <c r="H12">
        <v>-1.8915000000000002</v>
      </c>
      <c r="I12">
        <v>251</v>
      </c>
      <c r="J12">
        <f t="shared" si="2"/>
        <v>0.87300000000000022</v>
      </c>
      <c r="K12">
        <f t="shared" si="3"/>
        <v>489.07563025210095</v>
      </c>
    </row>
    <row r="13" spans="1:11" x14ac:dyDescent="0.35">
      <c r="A13">
        <v>250</v>
      </c>
      <c r="B13">
        <v>-0.98399999999999999</v>
      </c>
      <c r="C13">
        <v>250</v>
      </c>
      <c r="D13">
        <v>-1.653</v>
      </c>
      <c r="E13">
        <f t="shared" si="0"/>
        <v>250</v>
      </c>
      <c r="F13">
        <f t="shared" si="1"/>
        <v>-1.3185</v>
      </c>
      <c r="G13">
        <v>250</v>
      </c>
      <c r="H13">
        <v>-2.0855000000000001</v>
      </c>
      <c r="I13">
        <v>250</v>
      </c>
      <c r="J13">
        <f t="shared" si="2"/>
        <v>0.76700000000000013</v>
      </c>
      <c r="K13">
        <f t="shared" si="3"/>
        <v>429.69187675070037</v>
      </c>
    </row>
    <row r="14" spans="1:11" x14ac:dyDescent="0.35">
      <c r="A14">
        <v>249</v>
      </c>
      <c r="B14">
        <v>-1.5269999999999999</v>
      </c>
      <c r="C14">
        <v>249</v>
      </c>
      <c r="D14">
        <v>-1.091</v>
      </c>
      <c r="E14">
        <f t="shared" si="0"/>
        <v>249</v>
      </c>
      <c r="F14">
        <f t="shared" si="1"/>
        <v>-1.3089999999999999</v>
      </c>
      <c r="G14">
        <v>249</v>
      </c>
      <c r="H14">
        <v>-2.2035</v>
      </c>
      <c r="I14">
        <v>249</v>
      </c>
      <c r="J14">
        <f t="shared" si="2"/>
        <v>0.89450000000000007</v>
      </c>
      <c r="K14">
        <f t="shared" si="3"/>
        <v>501.12044817927176</v>
      </c>
    </row>
    <row r="15" spans="1:11" x14ac:dyDescent="0.35">
      <c r="A15">
        <v>248</v>
      </c>
      <c r="B15">
        <v>-1.3560000000000001</v>
      </c>
      <c r="C15">
        <v>248</v>
      </c>
      <c r="D15">
        <v>-1.054</v>
      </c>
      <c r="E15">
        <f t="shared" si="0"/>
        <v>248</v>
      </c>
      <c r="F15">
        <f t="shared" si="1"/>
        <v>-1.2050000000000001</v>
      </c>
      <c r="G15">
        <v>248</v>
      </c>
      <c r="H15">
        <v>-2.0129999999999999</v>
      </c>
      <c r="I15">
        <v>248</v>
      </c>
      <c r="J15">
        <f t="shared" si="2"/>
        <v>0.80799999999999983</v>
      </c>
      <c r="K15">
        <f t="shared" si="3"/>
        <v>452.66106442577023</v>
      </c>
    </row>
    <row r="16" spans="1:11" x14ac:dyDescent="0.35">
      <c r="A16">
        <v>247</v>
      </c>
      <c r="B16">
        <v>-1.5649999999999999</v>
      </c>
      <c r="C16">
        <v>247</v>
      </c>
      <c r="D16">
        <v>-1.3620000000000001</v>
      </c>
      <c r="E16">
        <f t="shared" si="0"/>
        <v>247</v>
      </c>
      <c r="F16">
        <f t="shared" si="1"/>
        <v>-1.4635</v>
      </c>
      <c r="G16">
        <v>247</v>
      </c>
      <c r="H16">
        <v>-2.0720000000000001</v>
      </c>
      <c r="I16">
        <v>247</v>
      </c>
      <c r="J16">
        <f t="shared" si="2"/>
        <v>0.60850000000000004</v>
      </c>
      <c r="K16">
        <f t="shared" si="3"/>
        <v>340.89635854341736</v>
      </c>
    </row>
    <row r="17" spans="1:11" x14ac:dyDescent="0.35">
      <c r="A17">
        <v>246</v>
      </c>
      <c r="B17">
        <v>-1.63</v>
      </c>
      <c r="C17">
        <v>246</v>
      </c>
      <c r="D17">
        <v>-1.5469999999999999</v>
      </c>
      <c r="E17">
        <f t="shared" si="0"/>
        <v>246</v>
      </c>
      <c r="F17">
        <f t="shared" si="1"/>
        <v>-1.5884999999999998</v>
      </c>
      <c r="G17">
        <v>246</v>
      </c>
      <c r="H17">
        <v>-2.2885</v>
      </c>
      <c r="I17">
        <v>246</v>
      </c>
      <c r="J17">
        <f t="shared" si="2"/>
        <v>0.70000000000000018</v>
      </c>
      <c r="K17">
        <f t="shared" si="3"/>
        <v>392.15686274509818</v>
      </c>
    </row>
    <row r="18" spans="1:11" x14ac:dyDescent="0.35">
      <c r="A18">
        <v>245</v>
      </c>
      <c r="B18">
        <v>-1.31</v>
      </c>
      <c r="C18">
        <v>245</v>
      </c>
      <c r="D18">
        <v>-1.145</v>
      </c>
      <c r="E18">
        <f t="shared" si="0"/>
        <v>245</v>
      </c>
      <c r="F18">
        <f t="shared" si="1"/>
        <v>-1.2275</v>
      </c>
      <c r="G18">
        <v>245</v>
      </c>
      <c r="H18">
        <v>-2.2605000000000004</v>
      </c>
      <c r="I18">
        <v>245</v>
      </c>
      <c r="J18">
        <f t="shared" si="2"/>
        <v>1.0330000000000004</v>
      </c>
      <c r="K18">
        <f t="shared" si="3"/>
        <v>578.71148459383778</v>
      </c>
    </row>
    <row r="19" spans="1:11" x14ac:dyDescent="0.35">
      <c r="A19">
        <v>244</v>
      </c>
      <c r="B19">
        <v>-1.444</v>
      </c>
      <c r="C19">
        <v>244</v>
      </c>
      <c r="D19">
        <v>-1.5640000000000001</v>
      </c>
      <c r="E19">
        <f t="shared" si="0"/>
        <v>244</v>
      </c>
      <c r="F19">
        <f t="shared" si="1"/>
        <v>-1.504</v>
      </c>
      <c r="G19">
        <v>244</v>
      </c>
      <c r="H19">
        <v>-2.1970000000000001</v>
      </c>
      <c r="I19">
        <v>244</v>
      </c>
      <c r="J19">
        <f t="shared" si="2"/>
        <v>0.69300000000000006</v>
      </c>
      <c r="K19">
        <f t="shared" si="3"/>
        <v>388.23529411764713</v>
      </c>
    </row>
    <row r="20" spans="1:11" x14ac:dyDescent="0.35">
      <c r="A20">
        <v>243</v>
      </c>
      <c r="B20">
        <v>-2.0510000000000002</v>
      </c>
      <c r="C20">
        <v>243</v>
      </c>
      <c r="D20">
        <v>-1.7729999999999999</v>
      </c>
      <c r="E20">
        <f t="shared" si="0"/>
        <v>243</v>
      </c>
      <c r="F20">
        <f t="shared" si="1"/>
        <v>-1.9119999999999999</v>
      </c>
      <c r="G20">
        <v>243</v>
      </c>
      <c r="H20">
        <v>-2.0804999999999998</v>
      </c>
      <c r="I20">
        <v>243</v>
      </c>
      <c r="J20">
        <f t="shared" si="2"/>
        <v>0.16849999999999987</v>
      </c>
      <c r="K20">
        <f t="shared" si="3"/>
        <v>94.397759103641391</v>
      </c>
    </row>
    <row r="21" spans="1:11" x14ac:dyDescent="0.35">
      <c r="A21">
        <v>242</v>
      </c>
      <c r="B21">
        <v>-1.982</v>
      </c>
      <c r="C21">
        <v>242</v>
      </c>
      <c r="D21">
        <v>-2.0390000000000001</v>
      </c>
      <c r="E21">
        <f t="shared" si="0"/>
        <v>242</v>
      </c>
      <c r="F21">
        <f t="shared" si="1"/>
        <v>-2.0105</v>
      </c>
      <c r="G21">
        <v>242</v>
      </c>
      <c r="H21">
        <v>-2.056</v>
      </c>
      <c r="I21">
        <v>242</v>
      </c>
      <c r="J21">
        <f t="shared" si="2"/>
        <v>4.5500000000000096E-2</v>
      </c>
      <c r="K21">
        <f t="shared" si="3"/>
        <v>25.490196078431424</v>
      </c>
    </row>
    <row r="22" spans="1:11" x14ac:dyDescent="0.35">
      <c r="A22">
        <v>241</v>
      </c>
      <c r="B22">
        <v>-2.1920000000000002</v>
      </c>
      <c r="C22">
        <v>241</v>
      </c>
      <c r="D22">
        <v>-1.972</v>
      </c>
      <c r="E22">
        <f t="shared" si="0"/>
        <v>241</v>
      </c>
      <c r="F22">
        <f t="shared" si="1"/>
        <v>-2.0819999999999999</v>
      </c>
      <c r="G22">
        <v>241</v>
      </c>
      <c r="H22">
        <v>-2.2475000000000001</v>
      </c>
      <c r="I22">
        <v>241</v>
      </c>
      <c r="J22">
        <f t="shared" si="2"/>
        <v>0.1655000000000002</v>
      </c>
      <c r="K22">
        <f t="shared" si="3"/>
        <v>92.717086834734005</v>
      </c>
    </row>
    <row r="23" spans="1:11" x14ac:dyDescent="0.35">
      <c r="A23">
        <v>240</v>
      </c>
      <c r="B23">
        <v>-2.391</v>
      </c>
      <c r="C23">
        <v>240</v>
      </c>
      <c r="D23">
        <v>-2.5609999999999999</v>
      </c>
      <c r="E23">
        <f t="shared" si="0"/>
        <v>240</v>
      </c>
      <c r="F23">
        <f t="shared" si="1"/>
        <v>-2.476</v>
      </c>
      <c r="G23">
        <v>240</v>
      </c>
      <c r="H23">
        <v>-2.2805</v>
      </c>
      <c r="I23">
        <v>240</v>
      </c>
      <c r="J23">
        <f t="shared" si="2"/>
        <v>-0.19550000000000001</v>
      </c>
      <c r="K23">
        <f t="shared" si="3"/>
        <v>-109.52380952380952</v>
      </c>
    </row>
    <row r="24" spans="1:11" x14ac:dyDescent="0.35">
      <c r="A24">
        <v>239</v>
      </c>
      <c r="B24">
        <v>-2.101</v>
      </c>
      <c r="C24">
        <v>239</v>
      </c>
      <c r="D24">
        <v>-2.3490000000000002</v>
      </c>
      <c r="E24">
        <f t="shared" si="0"/>
        <v>239</v>
      </c>
      <c r="F24">
        <f t="shared" si="1"/>
        <v>-2.2250000000000001</v>
      </c>
      <c r="G24">
        <v>239</v>
      </c>
      <c r="H24">
        <v>-2.73</v>
      </c>
      <c r="I24">
        <v>239</v>
      </c>
      <c r="J24">
        <f t="shared" si="2"/>
        <v>0.50499999999999989</v>
      </c>
      <c r="K24">
        <f t="shared" si="3"/>
        <v>282.91316526610638</v>
      </c>
    </row>
    <row r="25" spans="1:11" x14ac:dyDescent="0.35">
      <c r="A25">
        <v>238</v>
      </c>
      <c r="B25">
        <v>-2.5190000000000001</v>
      </c>
      <c r="C25">
        <v>238</v>
      </c>
      <c r="D25">
        <v>-3.0579999999999998</v>
      </c>
      <c r="E25">
        <f t="shared" si="0"/>
        <v>238</v>
      </c>
      <c r="F25">
        <f t="shared" si="1"/>
        <v>-2.7885</v>
      </c>
      <c r="G25">
        <v>238</v>
      </c>
      <c r="H25">
        <v>-2.121</v>
      </c>
      <c r="I25">
        <v>238</v>
      </c>
      <c r="J25">
        <f t="shared" si="2"/>
        <v>-0.66749999999999998</v>
      </c>
      <c r="K25">
        <f t="shared" si="3"/>
        <v>-373.94957983193279</v>
      </c>
    </row>
    <row r="26" spans="1:11" x14ac:dyDescent="0.35">
      <c r="A26">
        <v>237</v>
      </c>
      <c r="B26">
        <v>-3.0369999999999999</v>
      </c>
      <c r="C26">
        <v>237</v>
      </c>
      <c r="D26">
        <v>-3.113</v>
      </c>
      <c r="E26">
        <f t="shared" si="0"/>
        <v>237</v>
      </c>
      <c r="F26">
        <f t="shared" si="1"/>
        <v>-3.0750000000000002</v>
      </c>
      <c r="G26">
        <v>237</v>
      </c>
      <c r="H26">
        <v>-2.5760000000000001</v>
      </c>
      <c r="I26">
        <v>237</v>
      </c>
      <c r="J26">
        <f t="shared" si="2"/>
        <v>-0.49900000000000011</v>
      </c>
      <c r="K26">
        <f t="shared" si="3"/>
        <v>-279.55182072829137</v>
      </c>
    </row>
    <row r="27" spans="1:11" x14ac:dyDescent="0.35">
      <c r="A27">
        <v>236</v>
      </c>
      <c r="B27">
        <v>-2.9140000000000001</v>
      </c>
      <c r="C27">
        <v>236</v>
      </c>
      <c r="D27">
        <v>-4.367</v>
      </c>
      <c r="E27">
        <f t="shared" si="0"/>
        <v>236</v>
      </c>
      <c r="F27">
        <f t="shared" si="1"/>
        <v>-3.6405000000000003</v>
      </c>
      <c r="G27">
        <v>236</v>
      </c>
      <c r="H27">
        <v>-2.73</v>
      </c>
      <c r="I27">
        <v>236</v>
      </c>
      <c r="J27">
        <f t="shared" si="2"/>
        <v>-0.91050000000000031</v>
      </c>
      <c r="K27">
        <f t="shared" si="3"/>
        <v>-510.08403361344557</v>
      </c>
    </row>
    <row r="28" spans="1:11" x14ac:dyDescent="0.35">
      <c r="A28">
        <v>235</v>
      </c>
      <c r="B28">
        <v>-3.669</v>
      </c>
      <c r="C28">
        <v>235</v>
      </c>
      <c r="D28">
        <v>-4.0270000000000001</v>
      </c>
      <c r="E28">
        <f t="shared" si="0"/>
        <v>235</v>
      </c>
      <c r="F28">
        <f t="shared" si="1"/>
        <v>-3.8479999999999999</v>
      </c>
      <c r="G28">
        <v>235</v>
      </c>
      <c r="H28">
        <v>-2.8609999999999998</v>
      </c>
      <c r="I28">
        <v>235</v>
      </c>
      <c r="J28">
        <f t="shared" si="2"/>
        <v>-0.9870000000000001</v>
      </c>
      <c r="K28">
        <f t="shared" si="3"/>
        <v>-552.94117647058829</v>
      </c>
    </row>
    <row r="29" spans="1:11" x14ac:dyDescent="0.35">
      <c r="A29">
        <v>234</v>
      </c>
      <c r="B29">
        <v>-4.2699999999999996</v>
      </c>
      <c r="C29">
        <v>234</v>
      </c>
      <c r="D29">
        <v>-4.7240000000000002</v>
      </c>
      <c r="E29">
        <f t="shared" si="0"/>
        <v>234</v>
      </c>
      <c r="F29">
        <f t="shared" si="1"/>
        <v>-4.4969999999999999</v>
      </c>
      <c r="G29">
        <v>234</v>
      </c>
      <c r="H29">
        <v>-2.5635000000000003</v>
      </c>
      <c r="I29">
        <v>234</v>
      </c>
      <c r="J29">
        <f t="shared" si="2"/>
        <v>-1.9334999999999996</v>
      </c>
      <c r="K29">
        <f t="shared" si="3"/>
        <v>-1083.193277310924</v>
      </c>
    </row>
    <row r="30" spans="1:11" x14ac:dyDescent="0.35">
      <c r="A30">
        <v>233</v>
      </c>
      <c r="B30">
        <v>-4.9749999999999996</v>
      </c>
      <c r="C30">
        <v>233</v>
      </c>
      <c r="D30">
        <v>-4.1500000000000004</v>
      </c>
      <c r="E30">
        <f t="shared" si="0"/>
        <v>233</v>
      </c>
      <c r="F30">
        <f t="shared" si="1"/>
        <v>-4.5625</v>
      </c>
      <c r="G30">
        <v>233</v>
      </c>
      <c r="H30">
        <v>-2.6469999999999998</v>
      </c>
      <c r="I30">
        <v>233</v>
      </c>
      <c r="J30">
        <f t="shared" si="2"/>
        <v>-1.9155000000000002</v>
      </c>
      <c r="K30">
        <f t="shared" si="3"/>
        <v>-1073.1092436974791</v>
      </c>
    </row>
    <row r="31" spans="1:11" x14ac:dyDescent="0.35">
      <c r="A31">
        <v>232</v>
      </c>
      <c r="B31">
        <v>-5.1660000000000004</v>
      </c>
      <c r="C31">
        <v>232</v>
      </c>
      <c r="D31">
        <v>-5.2919999999999998</v>
      </c>
      <c r="E31">
        <f t="shared" si="0"/>
        <v>232</v>
      </c>
      <c r="F31">
        <f t="shared" si="1"/>
        <v>-5.2290000000000001</v>
      </c>
      <c r="G31">
        <v>232</v>
      </c>
      <c r="H31">
        <v>-2.3719999999999999</v>
      </c>
      <c r="I31">
        <v>232</v>
      </c>
      <c r="J31">
        <f t="shared" si="2"/>
        <v>-2.8570000000000002</v>
      </c>
      <c r="K31">
        <f t="shared" si="3"/>
        <v>-1600.5602240896358</v>
      </c>
    </row>
    <row r="32" spans="1:11" x14ac:dyDescent="0.35">
      <c r="A32">
        <v>231</v>
      </c>
      <c r="B32">
        <v>-5.319</v>
      </c>
      <c r="C32">
        <v>231</v>
      </c>
      <c r="D32">
        <v>-5.9349999999999996</v>
      </c>
      <c r="E32">
        <f t="shared" si="0"/>
        <v>231</v>
      </c>
      <c r="F32">
        <f t="shared" si="1"/>
        <v>-5.6269999999999998</v>
      </c>
      <c r="G32">
        <v>231</v>
      </c>
      <c r="H32">
        <v>-2.4744999999999999</v>
      </c>
      <c r="I32">
        <v>231</v>
      </c>
      <c r="J32">
        <f t="shared" si="2"/>
        <v>-3.1524999999999999</v>
      </c>
      <c r="K32">
        <f t="shared" si="3"/>
        <v>-1766.1064425770307</v>
      </c>
    </row>
    <row r="33" spans="1:11" x14ac:dyDescent="0.35">
      <c r="A33">
        <v>230</v>
      </c>
      <c r="B33">
        <v>-5.2080000000000002</v>
      </c>
      <c r="C33">
        <v>230</v>
      </c>
      <c r="D33">
        <v>-6.1059999999999999</v>
      </c>
      <c r="E33">
        <f t="shared" si="0"/>
        <v>230</v>
      </c>
      <c r="F33">
        <f t="shared" si="1"/>
        <v>-5.657</v>
      </c>
      <c r="G33">
        <v>230</v>
      </c>
      <c r="H33">
        <v>-2.4340000000000002</v>
      </c>
      <c r="I33">
        <v>230</v>
      </c>
      <c r="J33">
        <f t="shared" si="2"/>
        <v>-3.2229999999999999</v>
      </c>
      <c r="K33">
        <f t="shared" si="3"/>
        <v>-1805.6022408963586</v>
      </c>
    </row>
    <row r="34" spans="1:11" x14ac:dyDescent="0.35">
      <c r="A34">
        <v>229</v>
      </c>
      <c r="B34">
        <v>-6.3570000000000002</v>
      </c>
      <c r="C34">
        <v>229</v>
      </c>
      <c r="D34">
        <v>-6.3689999999999998</v>
      </c>
      <c r="E34">
        <f t="shared" si="0"/>
        <v>229</v>
      </c>
      <c r="F34">
        <f t="shared" si="1"/>
        <v>-6.3629999999999995</v>
      </c>
      <c r="G34">
        <v>229</v>
      </c>
      <c r="H34">
        <v>-3.0024999999999999</v>
      </c>
      <c r="I34">
        <v>229</v>
      </c>
      <c r="J34">
        <f t="shared" si="2"/>
        <v>-3.3604999999999996</v>
      </c>
      <c r="K34">
        <f t="shared" si="3"/>
        <v>-1882.6330532212883</v>
      </c>
    </row>
    <row r="35" spans="1:11" x14ac:dyDescent="0.35">
      <c r="A35">
        <v>228</v>
      </c>
      <c r="B35">
        <v>-5.7919999999999998</v>
      </c>
      <c r="C35">
        <v>228</v>
      </c>
      <c r="D35">
        <v>-6.6790000000000003</v>
      </c>
      <c r="E35">
        <f t="shared" si="0"/>
        <v>228</v>
      </c>
      <c r="F35">
        <f t="shared" si="1"/>
        <v>-6.2355</v>
      </c>
      <c r="G35">
        <v>228</v>
      </c>
      <c r="H35">
        <v>-2.8119999999999998</v>
      </c>
      <c r="I35">
        <v>228</v>
      </c>
      <c r="J35">
        <f t="shared" si="2"/>
        <v>-3.4235000000000002</v>
      </c>
      <c r="K35">
        <f t="shared" si="3"/>
        <v>-1917.9271708683473</v>
      </c>
    </row>
    <row r="36" spans="1:11" x14ac:dyDescent="0.35">
      <c r="A36">
        <v>227</v>
      </c>
      <c r="B36">
        <v>-6.8330000000000002</v>
      </c>
      <c r="C36">
        <v>227</v>
      </c>
      <c r="D36">
        <v>-6.5380000000000003</v>
      </c>
      <c r="E36">
        <f t="shared" si="0"/>
        <v>227</v>
      </c>
      <c r="F36">
        <f t="shared" si="1"/>
        <v>-6.6855000000000002</v>
      </c>
      <c r="G36">
        <v>227</v>
      </c>
      <c r="H36">
        <v>-2.7444999999999999</v>
      </c>
      <c r="I36">
        <v>227</v>
      </c>
      <c r="J36">
        <f t="shared" si="2"/>
        <v>-3.9410000000000003</v>
      </c>
      <c r="K36">
        <f t="shared" si="3"/>
        <v>-2207.8431372549021</v>
      </c>
    </row>
    <row r="37" spans="1:11" x14ac:dyDescent="0.35">
      <c r="A37">
        <v>226</v>
      </c>
      <c r="B37">
        <v>-6.6660000000000004</v>
      </c>
      <c r="C37">
        <v>226</v>
      </c>
      <c r="D37">
        <v>-6.9560000000000004</v>
      </c>
      <c r="E37">
        <f t="shared" si="0"/>
        <v>226</v>
      </c>
      <c r="F37">
        <f t="shared" si="1"/>
        <v>-6.8109999999999999</v>
      </c>
      <c r="G37">
        <v>226</v>
      </c>
      <c r="H37">
        <v>-2.6659999999999999</v>
      </c>
      <c r="I37">
        <v>226</v>
      </c>
      <c r="J37">
        <f t="shared" si="2"/>
        <v>-4.1449999999999996</v>
      </c>
      <c r="K37">
        <f t="shared" si="3"/>
        <v>-2322.1288515406159</v>
      </c>
    </row>
    <row r="38" spans="1:11" x14ac:dyDescent="0.35">
      <c r="A38">
        <v>225</v>
      </c>
      <c r="B38">
        <v>-6.1310000000000002</v>
      </c>
      <c r="C38">
        <v>225</v>
      </c>
      <c r="D38">
        <v>-7.8730000000000002</v>
      </c>
      <c r="E38">
        <f t="shared" si="0"/>
        <v>225</v>
      </c>
      <c r="F38">
        <f t="shared" si="1"/>
        <v>-7.0020000000000007</v>
      </c>
      <c r="G38">
        <v>225</v>
      </c>
      <c r="H38">
        <v>-2.8685</v>
      </c>
      <c r="I38">
        <v>225</v>
      </c>
      <c r="J38">
        <f t="shared" si="2"/>
        <v>-4.1335000000000006</v>
      </c>
      <c r="K38">
        <f t="shared" si="3"/>
        <v>-2315.6862745098042</v>
      </c>
    </row>
    <row r="39" spans="1:11" x14ac:dyDescent="0.35">
      <c r="A39">
        <v>224</v>
      </c>
      <c r="B39">
        <v>-7.7190000000000003</v>
      </c>
      <c r="C39">
        <v>224</v>
      </c>
      <c r="D39">
        <v>-6.5149999999999997</v>
      </c>
      <c r="E39">
        <f t="shared" si="0"/>
        <v>224</v>
      </c>
      <c r="F39">
        <f t="shared" si="1"/>
        <v>-7.117</v>
      </c>
      <c r="G39">
        <v>224</v>
      </c>
      <c r="H39">
        <v>-2.8250000000000002</v>
      </c>
      <c r="I39">
        <v>224</v>
      </c>
      <c r="J39">
        <f t="shared" si="2"/>
        <v>-4.2919999999999998</v>
      </c>
      <c r="K39">
        <f t="shared" si="3"/>
        <v>-2404.481792717087</v>
      </c>
    </row>
    <row r="40" spans="1:11" x14ac:dyDescent="0.35">
      <c r="A40">
        <v>223</v>
      </c>
      <c r="B40">
        <v>-6.8979999999999997</v>
      </c>
      <c r="C40">
        <v>223</v>
      </c>
      <c r="D40">
        <v>-7.4020000000000001</v>
      </c>
      <c r="E40">
        <f t="shared" si="0"/>
        <v>223</v>
      </c>
      <c r="F40">
        <f t="shared" si="1"/>
        <v>-7.15</v>
      </c>
      <c r="G40">
        <v>223</v>
      </c>
      <c r="H40">
        <v>-3.016</v>
      </c>
      <c r="I40">
        <v>223</v>
      </c>
      <c r="J40">
        <f t="shared" si="2"/>
        <v>-4.1340000000000003</v>
      </c>
      <c r="K40">
        <f t="shared" si="3"/>
        <v>-2315.9663865546222</v>
      </c>
    </row>
    <row r="41" spans="1:11" x14ac:dyDescent="0.35">
      <c r="A41">
        <v>222</v>
      </c>
      <c r="B41">
        <v>-7.5289999999999999</v>
      </c>
      <c r="C41">
        <v>222</v>
      </c>
      <c r="D41">
        <v>-7.016</v>
      </c>
      <c r="E41">
        <f t="shared" si="0"/>
        <v>222</v>
      </c>
      <c r="F41">
        <f t="shared" si="1"/>
        <v>-7.2725</v>
      </c>
      <c r="G41">
        <v>222</v>
      </c>
      <c r="H41">
        <v>-3.0369999999999999</v>
      </c>
      <c r="I41">
        <v>222</v>
      </c>
      <c r="J41">
        <f t="shared" si="2"/>
        <v>-4.2355</v>
      </c>
      <c r="K41">
        <f t="shared" si="3"/>
        <v>-2372.8291316526611</v>
      </c>
    </row>
    <row r="42" spans="1:11" x14ac:dyDescent="0.35">
      <c r="A42">
        <v>221</v>
      </c>
      <c r="B42">
        <v>-7.9950000000000001</v>
      </c>
      <c r="C42">
        <v>221</v>
      </c>
      <c r="D42">
        <v>-7.641</v>
      </c>
      <c r="E42">
        <f t="shared" si="0"/>
        <v>221</v>
      </c>
      <c r="F42">
        <f t="shared" si="1"/>
        <v>-7.8179999999999996</v>
      </c>
      <c r="G42">
        <v>221</v>
      </c>
      <c r="H42">
        <v>-2.8460000000000001</v>
      </c>
      <c r="I42">
        <v>221</v>
      </c>
      <c r="J42">
        <f t="shared" si="2"/>
        <v>-4.9719999999999995</v>
      </c>
      <c r="K42">
        <f t="shared" si="3"/>
        <v>-2785.4341736694673</v>
      </c>
    </row>
    <row r="43" spans="1:11" x14ac:dyDescent="0.35">
      <c r="A43">
        <v>220</v>
      </c>
      <c r="B43">
        <v>-6.8659999999999997</v>
      </c>
      <c r="C43">
        <v>220</v>
      </c>
      <c r="D43">
        <v>-6.4859999999999998</v>
      </c>
      <c r="E43">
        <f t="shared" si="0"/>
        <v>220</v>
      </c>
      <c r="F43">
        <f t="shared" si="1"/>
        <v>-6.6760000000000002</v>
      </c>
      <c r="G43">
        <v>220</v>
      </c>
      <c r="H43">
        <v>-2.8555000000000001</v>
      </c>
      <c r="I43">
        <v>220</v>
      </c>
      <c r="J43">
        <f t="shared" si="2"/>
        <v>-3.8205</v>
      </c>
      <c r="K43">
        <f t="shared" si="3"/>
        <v>-2140.3361344537816</v>
      </c>
    </row>
    <row r="44" spans="1:11" x14ac:dyDescent="0.35">
      <c r="A44">
        <v>219</v>
      </c>
      <c r="B44">
        <v>-7.4329999999999998</v>
      </c>
      <c r="C44">
        <v>219</v>
      </c>
      <c r="D44">
        <v>-7.24</v>
      </c>
      <c r="E44">
        <f t="shared" si="0"/>
        <v>219</v>
      </c>
      <c r="F44">
        <f t="shared" si="1"/>
        <v>-7.3365</v>
      </c>
      <c r="G44">
        <v>219</v>
      </c>
      <c r="H44">
        <v>-3.6324999999999998</v>
      </c>
      <c r="I44">
        <v>219</v>
      </c>
      <c r="J44">
        <f t="shared" si="2"/>
        <v>-3.7040000000000002</v>
      </c>
      <c r="K44">
        <f t="shared" si="3"/>
        <v>-2075.0700280112046</v>
      </c>
    </row>
    <row r="45" spans="1:11" x14ac:dyDescent="0.35">
      <c r="A45">
        <v>218</v>
      </c>
      <c r="B45">
        <v>-8.4369999999999994</v>
      </c>
      <c r="C45">
        <v>218</v>
      </c>
      <c r="D45">
        <v>-8.3109999999999999</v>
      </c>
      <c r="E45">
        <f t="shared" si="0"/>
        <v>218</v>
      </c>
      <c r="F45">
        <f t="shared" si="1"/>
        <v>-8.3739999999999988</v>
      </c>
      <c r="G45">
        <v>218</v>
      </c>
      <c r="H45">
        <v>-4.12</v>
      </c>
      <c r="I45">
        <v>218</v>
      </c>
      <c r="J45">
        <f t="shared" si="2"/>
        <v>-4.2539999999999987</v>
      </c>
      <c r="K45">
        <f t="shared" si="3"/>
        <v>-2383.1932773109238</v>
      </c>
    </row>
    <row r="46" spans="1:11" x14ac:dyDescent="0.35">
      <c r="A46">
        <v>217</v>
      </c>
      <c r="B46">
        <v>-8.7720000000000002</v>
      </c>
      <c r="C46">
        <v>217</v>
      </c>
      <c r="D46">
        <v>-6.1920000000000002</v>
      </c>
      <c r="E46">
        <f t="shared" si="0"/>
        <v>217</v>
      </c>
      <c r="F46">
        <f t="shared" si="1"/>
        <v>-7.4820000000000002</v>
      </c>
      <c r="G46">
        <v>217</v>
      </c>
      <c r="H46">
        <v>-2.5594999999999999</v>
      </c>
      <c r="I46">
        <v>217</v>
      </c>
      <c r="J46">
        <f t="shared" si="2"/>
        <v>-4.9225000000000003</v>
      </c>
      <c r="K46">
        <f t="shared" si="3"/>
        <v>-2757.7030812324929</v>
      </c>
    </row>
    <row r="47" spans="1:11" x14ac:dyDescent="0.35">
      <c r="A47">
        <v>216</v>
      </c>
      <c r="B47">
        <v>-8.5250000000000004</v>
      </c>
      <c r="C47">
        <v>216</v>
      </c>
      <c r="D47">
        <v>-8.6660000000000004</v>
      </c>
      <c r="E47">
        <f t="shared" si="0"/>
        <v>216</v>
      </c>
      <c r="F47">
        <f t="shared" si="1"/>
        <v>-8.5955000000000013</v>
      </c>
      <c r="G47">
        <v>216</v>
      </c>
      <c r="H47">
        <v>-3.4824999999999999</v>
      </c>
      <c r="I47">
        <v>216</v>
      </c>
      <c r="J47">
        <f t="shared" si="2"/>
        <v>-5.1130000000000013</v>
      </c>
      <c r="K47">
        <f t="shared" si="3"/>
        <v>-2864.4257703081239</v>
      </c>
    </row>
    <row r="48" spans="1:11" x14ac:dyDescent="0.35">
      <c r="A48">
        <v>215</v>
      </c>
      <c r="B48">
        <v>-10.673999999999999</v>
      </c>
      <c r="C48">
        <v>215</v>
      </c>
      <c r="D48">
        <v>-6.0380000000000003</v>
      </c>
      <c r="E48">
        <f t="shared" si="0"/>
        <v>215</v>
      </c>
      <c r="F48">
        <f t="shared" si="1"/>
        <v>-8.3559999999999999</v>
      </c>
      <c r="G48">
        <v>215</v>
      </c>
      <c r="H48">
        <v>-2.1284999999999998</v>
      </c>
      <c r="I48">
        <v>215</v>
      </c>
      <c r="J48">
        <f t="shared" si="2"/>
        <v>-6.2275</v>
      </c>
      <c r="K48">
        <f t="shared" si="3"/>
        <v>-3488.7955182072828</v>
      </c>
    </row>
    <row r="49" spans="1:11" x14ac:dyDescent="0.35">
      <c r="A49">
        <v>214</v>
      </c>
      <c r="B49">
        <v>-9.8740000000000006</v>
      </c>
      <c r="C49">
        <v>214</v>
      </c>
      <c r="D49">
        <v>-7.2050000000000001</v>
      </c>
      <c r="E49">
        <f t="shared" si="0"/>
        <v>214</v>
      </c>
      <c r="F49">
        <f t="shared" si="1"/>
        <v>-8.5395000000000003</v>
      </c>
      <c r="G49">
        <v>214</v>
      </c>
      <c r="H49">
        <v>-4.1500000000000004</v>
      </c>
      <c r="I49">
        <v>214</v>
      </c>
      <c r="J49">
        <f t="shared" si="2"/>
        <v>-4.3895</v>
      </c>
      <c r="K49">
        <f t="shared" si="3"/>
        <v>-2459.1036414565824</v>
      </c>
    </row>
    <row r="50" spans="1:11" x14ac:dyDescent="0.35">
      <c r="A50">
        <v>213</v>
      </c>
      <c r="B50">
        <v>-9.657</v>
      </c>
      <c r="C50">
        <v>213</v>
      </c>
      <c r="D50">
        <v>-9.5950000000000006</v>
      </c>
      <c r="E50">
        <f t="shared" si="0"/>
        <v>213</v>
      </c>
      <c r="F50">
        <f t="shared" si="1"/>
        <v>-9.6260000000000012</v>
      </c>
      <c r="G50">
        <v>213</v>
      </c>
      <c r="H50">
        <v>-3.379</v>
      </c>
      <c r="I50">
        <v>213</v>
      </c>
      <c r="J50">
        <f t="shared" si="2"/>
        <v>-6.2470000000000017</v>
      </c>
      <c r="K50">
        <f t="shared" si="3"/>
        <v>-3499.7198879551829</v>
      </c>
    </row>
    <row r="51" spans="1:11" x14ac:dyDescent="0.35">
      <c r="A51">
        <v>212</v>
      </c>
      <c r="B51">
        <v>-10.88</v>
      </c>
      <c r="C51">
        <v>212</v>
      </c>
      <c r="D51">
        <v>-8.8330000000000002</v>
      </c>
      <c r="E51">
        <f t="shared" si="0"/>
        <v>212</v>
      </c>
      <c r="F51">
        <f t="shared" si="1"/>
        <v>-9.8565000000000005</v>
      </c>
      <c r="G51">
        <v>212</v>
      </c>
      <c r="H51">
        <v>-3.0664999999999996</v>
      </c>
      <c r="I51">
        <v>212</v>
      </c>
      <c r="J51">
        <f t="shared" si="2"/>
        <v>-6.7900000000000009</v>
      </c>
      <c r="K51">
        <f t="shared" si="3"/>
        <v>-3803.9215686274515</v>
      </c>
    </row>
    <row r="52" spans="1:11" x14ac:dyDescent="0.35">
      <c r="A52">
        <v>211</v>
      </c>
      <c r="B52">
        <v>-11.167999999999999</v>
      </c>
      <c r="C52">
        <v>211</v>
      </c>
      <c r="D52">
        <v>-8.7710000000000008</v>
      </c>
      <c r="E52">
        <f t="shared" si="0"/>
        <v>211</v>
      </c>
      <c r="F52">
        <f t="shared" si="1"/>
        <v>-9.9695</v>
      </c>
      <c r="G52">
        <v>211</v>
      </c>
      <c r="H52">
        <v>-3.8815</v>
      </c>
      <c r="I52">
        <v>211</v>
      </c>
      <c r="J52">
        <f t="shared" si="2"/>
        <v>-6.0880000000000001</v>
      </c>
      <c r="K52">
        <f t="shared" si="3"/>
        <v>-3410.6442577030812</v>
      </c>
    </row>
    <row r="53" spans="1:11" x14ac:dyDescent="0.35">
      <c r="A53">
        <v>210</v>
      </c>
      <c r="B53">
        <v>-12.682</v>
      </c>
      <c r="C53">
        <v>210</v>
      </c>
      <c r="D53">
        <v>-11.186999999999999</v>
      </c>
      <c r="E53">
        <f t="shared" si="0"/>
        <v>210</v>
      </c>
      <c r="F53">
        <f t="shared" si="1"/>
        <v>-11.9345</v>
      </c>
      <c r="G53">
        <v>210</v>
      </c>
      <c r="H53">
        <v>-3.8075000000000001</v>
      </c>
      <c r="I53">
        <v>210</v>
      </c>
      <c r="J53">
        <f t="shared" si="2"/>
        <v>-8.1269999999999989</v>
      </c>
      <c r="K53">
        <f t="shared" si="3"/>
        <v>-4552.9411764705874</v>
      </c>
    </row>
    <row r="54" spans="1:11" x14ac:dyDescent="0.35">
      <c r="A54">
        <v>209</v>
      </c>
      <c r="B54">
        <v>-14.329000000000001</v>
      </c>
      <c r="C54">
        <v>209</v>
      </c>
      <c r="D54">
        <v>-14.917</v>
      </c>
      <c r="E54">
        <f t="shared" si="0"/>
        <v>209</v>
      </c>
      <c r="F54">
        <f t="shared" si="1"/>
        <v>-14.623000000000001</v>
      </c>
      <c r="G54">
        <v>209</v>
      </c>
      <c r="H54">
        <v>-4.1550000000000002</v>
      </c>
      <c r="I54">
        <v>209</v>
      </c>
      <c r="J54">
        <f t="shared" si="2"/>
        <v>-10.468</v>
      </c>
      <c r="K54">
        <f t="shared" si="3"/>
        <v>-5864.425770308123</v>
      </c>
    </row>
    <row r="55" spans="1:11" x14ac:dyDescent="0.35">
      <c r="A55">
        <v>208</v>
      </c>
      <c r="B55">
        <v>-14.403</v>
      </c>
      <c r="C55">
        <v>208</v>
      </c>
      <c r="D55">
        <v>-13.715</v>
      </c>
      <c r="E55">
        <f t="shared" si="0"/>
        <v>208</v>
      </c>
      <c r="F55">
        <f t="shared" si="1"/>
        <v>-14.059000000000001</v>
      </c>
      <c r="G55">
        <v>208</v>
      </c>
      <c r="H55">
        <v>-3.5295000000000001</v>
      </c>
      <c r="I55">
        <v>208</v>
      </c>
      <c r="J55">
        <f t="shared" si="2"/>
        <v>-10.529500000000001</v>
      </c>
      <c r="K55">
        <f t="shared" si="3"/>
        <v>-5898.879551820728</v>
      </c>
    </row>
    <row r="56" spans="1:11" x14ac:dyDescent="0.35">
      <c r="A56">
        <v>207</v>
      </c>
      <c r="B56">
        <v>-12.795</v>
      </c>
      <c r="C56">
        <v>207</v>
      </c>
      <c r="D56">
        <v>-14.510999999999999</v>
      </c>
      <c r="E56">
        <f t="shared" si="0"/>
        <v>207</v>
      </c>
      <c r="F56">
        <f t="shared" si="1"/>
        <v>-13.652999999999999</v>
      </c>
      <c r="G56">
        <v>207</v>
      </c>
      <c r="H56">
        <v>-2.617</v>
      </c>
      <c r="I56">
        <v>207</v>
      </c>
      <c r="J56">
        <f t="shared" si="2"/>
        <v>-11.035999999999998</v>
      </c>
      <c r="K56">
        <f t="shared" si="3"/>
        <v>-6182.6330532212878</v>
      </c>
    </row>
    <row r="57" spans="1:11" x14ac:dyDescent="0.35">
      <c r="A57">
        <v>206</v>
      </c>
      <c r="B57">
        <v>-21.207999999999998</v>
      </c>
      <c r="C57">
        <v>206</v>
      </c>
      <c r="D57">
        <v>-18.114999999999998</v>
      </c>
      <c r="E57">
        <f t="shared" si="0"/>
        <v>206</v>
      </c>
      <c r="F57">
        <f t="shared" si="1"/>
        <v>-19.661499999999997</v>
      </c>
      <c r="G57">
        <v>206</v>
      </c>
      <c r="H57">
        <v>-3.6884999999999999</v>
      </c>
      <c r="I57">
        <v>206</v>
      </c>
      <c r="J57">
        <f t="shared" si="2"/>
        <v>-15.972999999999997</v>
      </c>
      <c r="K57">
        <f t="shared" si="3"/>
        <v>-8948.4593837534994</v>
      </c>
    </row>
    <row r="58" spans="1:11" x14ac:dyDescent="0.35">
      <c r="A58">
        <v>205</v>
      </c>
      <c r="B58">
        <v>-15.388</v>
      </c>
      <c r="C58">
        <v>205</v>
      </c>
      <c r="D58">
        <v>-19.489000000000001</v>
      </c>
      <c r="E58">
        <f t="shared" si="0"/>
        <v>205</v>
      </c>
      <c r="F58">
        <f t="shared" si="1"/>
        <v>-17.438500000000001</v>
      </c>
      <c r="G58">
        <v>205</v>
      </c>
      <c r="H58">
        <v>-1.4375</v>
      </c>
      <c r="I58">
        <v>205</v>
      </c>
      <c r="J58">
        <f t="shared" si="2"/>
        <v>-16.001000000000001</v>
      </c>
      <c r="K58">
        <f t="shared" si="3"/>
        <v>-8964.1456582633073</v>
      </c>
    </row>
    <row r="59" spans="1:11" x14ac:dyDescent="0.35">
      <c r="A59">
        <v>204</v>
      </c>
      <c r="B59">
        <v>-24.459</v>
      </c>
      <c r="C59">
        <v>204</v>
      </c>
      <c r="D59">
        <v>-19.334</v>
      </c>
      <c r="E59">
        <f t="shared" si="0"/>
        <v>204</v>
      </c>
      <c r="F59">
        <f t="shared" si="1"/>
        <v>-21.8965</v>
      </c>
      <c r="G59">
        <v>204</v>
      </c>
      <c r="H59">
        <v>-2.4125000000000001</v>
      </c>
      <c r="I59">
        <v>204</v>
      </c>
      <c r="J59">
        <f t="shared" si="2"/>
        <v>-19.483999999999998</v>
      </c>
      <c r="K59">
        <f t="shared" si="3"/>
        <v>-10915.406162464986</v>
      </c>
    </row>
    <row r="60" spans="1:11" x14ac:dyDescent="0.35">
      <c r="A60">
        <v>203</v>
      </c>
      <c r="B60">
        <v>-42.103999999999999</v>
      </c>
      <c r="C60">
        <v>203</v>
      </c>
      <c r="D60">
        <v>-8.9719999999999995</v>
      </c>
      <c r="E60">
        <f t="shared" si="0"/>
        <v>203</v>
      </c>
      <c r="F60">
        <f t="shared" si="1"/>
        <v>-25.538</v>
      </c>
      <c r="G60">
        <v>203</v>
      </c>
      <c r="H60">
        <v>-9.4125000000000014</v>
      </c>
      <c r="I60">
        <v>203</v>
      </c>
      <c r="J60">
        <f t="shared" si="2"/>
        <v>-16.125499999999999</v>
      </c>
      <c r="K60">
        <f t="shared" si="3"/>
        <v>-9033.893557422969</v>
      </c>
    </row>
    <row r="61" spans="1:11" x14ac:dyDescent="0.35">
      <c r="A61">
        <v>202</v>
      </c>
      <c r="B61">
        <v>-31.283999999999999</v>
      </c>
      <c r="C61">
        <v>202</v>
      </c>
      <c r="D61">
        <v>-42.433</v>
      </c>
      <c r="E61">
        <f t="shared" si="0"/>
        <v>202</v>
      </c>
      <c r="F61">
        <f t="shared" si="1"/>
        <v>-36.858499999999999</v>
      </c>
      <c r="G61">
        <v>202</v>
      </c>
      <c r="H61">
        <v>-3.8014999999999999</v>
      </c>
      <c r="I61">
        <v>202</v>
      </c>
      <c r="J61">
        <f t="shared" si="2"/>
        <v>-33.057000000000002</v>
      </c>
      <c r="K61">
        <f t="shared" si="3"/>
        <v>-18519.327731092439</v>
      </c>
    </row>
    <row r="62" spans="1:11" x14ac:dyDescent="0.35">
      <c r="A62">
        <v>201</v>
      </c>
      <c r="B62">
        <v>-25.324999999999999</v>
      </c>
      <c r="C62">
        <v>201</v>
      </c>
      <c r="D62">
        <v>12.417</v>
      </c>
      <c r="E62">
        <f t="shared" si="0"/>
        <v>201</v>
      </c>
      <c r="F62">
        <f t="shared" si="1"/>
        <v>-6.4539999999999997</v>
      </c>
      <c r="G62">
        <v>201</v>
      </c>
      <c r="H62">
        <v>0.16949999999999976</v>
      </c>
      <c r="I62">
        <v>201</v>
      </c>
      <c r="J62">
        <f t="shared" si="2"/>
        <v>-6.6234999999999999</v>
      </c>
      <c r="K62">
        <f t="shared" si="3"/>
        <v>-3710.6442577030812</v>
      </c>
    </row>
    <row r="63" spans="1:11" x14ac:dyDescent="0.35">
      <c r="A63">
        <v>200</v>
      </c>
      <c r="B63">
        <v>8.0820000000000007</v>
      </c>
      <c r="C63">
        <v>200</v>
      </c>
      <c r="D63">
        <v>-67.8</v>
      </c>
      <c r="E63">
        <f t="shared" si="0"/>
        <v>200</v>
      </c>
      <c r="F63">
        <f t="shared" si="1"/>
        <v>-29.858999999999998</v>
      </c>
      <c r="G63">
        <v>200</v>
      </c>
      <c r="H63">
        <v>30.027499999999996</v>
      </c>
      <c r="I63">
        <v>200</v>
      </c>
      <c r="J63">
        <f t="shared" si="2"/>
        <v>-59.886499999999998</v>
      </c>
      <c r="K63">
        <f t="shared" si="3"/>
        <v>-33549.859943977594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211</v>
      </c>
      <c r="B131" t="s">
        <v>210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209</v>
      </c>
    </row>
    <row r="136" spans="1:2" x14ac:dyDescent="0.35">
      <c r="A136" t="s">
        <v>160</v>
      </c>
    </row>
    <row r="137" spans="1:2" x14ac:dyDescent="0.35">
      <c r="A137" t="s">
        <v>208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180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207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FC17-DA24-4840-8280-6BF14652B931}">
  <dimension ref="A1:K288"/>
  <sheetViews>
    <sheetView topLeftCell="A28" workbookViewId="0">
      <selection activeCell="A2" sqref="A2:A63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-2.516</v>
      </c>
      <c r="C3">
        <v>260</v>
      </c>
      <c r="D3">
        <v>-2.464</v>
      </c>
      <c r="E3">
        <f>C3</f>
        <v>260</v>
      </c>
      <c r="F3">
        <f>AVERAGE(B3,D3)</f>
        <v>-2.4900000000000002</v>
      </c>
      <c r="G3">
        <v>260</v>
      </c>
      <c r="H3">
        <v>-2.0629999999999997</v>
      </c>
      <c r="I3">
        <v>260</v>
      </c>
      <c r="J3">
        <f>F3-H3</f>
        <v>-0.42700000000000049</v>
      </c>
      <c r="K3">
        <f>(J3*1000000)/(119*1*15)</f>
        <v>-239.21568627451006</v>
      </c>
    </row>
    <row r="4" spans="1:11" x14ac:dyDescent="0.35">
      <c r="A4">
        <v>259</v>
      </c>
      <c r="B4">
        <v>-2.3660000000000001</v>
      </c>
      <c r="C4">
        <v>259</v>
      </c>
      <c r="D4">
        <v>-2.879</v>
      </c>
      <c r="E4">
        <f t="shared" ref="E4:E63" si="0">C4</f>
        <v>259</v>
      </c>
      <c r="F4">
        <f t="shared" ref="F4:F63" si="1">AVERAGE(B4,D4)</f>
        <v>-2.6225000000000001</v>
      </c>
      <c r="G4">
        <v>259</v>
      </c>
      <c r="H4">
        <v>-2.0870000000000002</v>
      </c>
      <c r="I4">
        <v>259</v>
      </c>
      <c r="J4">
        <f t="shared" ref="J4:J63" si="2">F4-H4</f>
        <v>-0.53549999999999986</v>
      </c>
      <c r="K4">
        <f t="shared" ref="K4:K63" si="3">(J4*1000000)/(119*1*15)</f>
        <v>-299.99999999999994</v>
      </c>
    </row>
    <row r="5" spans="1:11" x14ac:dyDescent="0.35">
      <c r="A5">
        <v>258</v>
      </c>
      <c r="B5">
        <v>-2.3119999999999998</v>
      </c>
      <c r="C5">
        <v>258</v>
      </c>
      <c r="D5">
        <v>-2.9630000000000001</v>
      </c>
      <c r="E5">
        <f t="shared" si="0"/>
        <v>258</v>
      </c>
      <c r="F5">
        <f t="shared" si="1"/>
        <v>-2.6375000000000002</v>
      </c>
      <c r="G5">
        <v>258</v>
      </c>
      <c r="H5">
        <v>-2.125</v>
      </c>
      <c r="I5">
        <v>258</v>
      </c>
      <c r="J5">
        <f t="shared" si="2"/>
        <v>-0.51250000000000018</v>
      </c>
      <c r="K5">
        <f t="shared" si="3"/>
        <v>-287.11484593837542</v>
      </c>
    </row>
    <row r="6" spans="1:11" x14ac:dyDescent="0.35">
      <c r="A6">
        <v>257</v>
      </c>
      <c r="B6">
        <v>-2.302</v>
      </c>
      <c r="C6">
        <v>257</v>
      </c>
      <c r="D6">
        <v>-2.9209999999999998</v>
      </c>
      <c r="E6">
        <f t="shared" si="0"/>
        <v>257</v>
      </c>
      <c r="F6">
        <f t="shared" si="1"/>
        <v>-2.6114999999999999</v>
      </c>
      <c r="G6">
        <v>257</v>
      </c>
      <c r="H6">
        <v>-1.9704999999999999</v>
      </c>
      <c r="I6">
        <v>257</v>
      </c>
      <c r="J6">
        <f t="shared" si="2"/>
        <v>-0.64100000000000001</v>
      </c>
      <c r="K6">
        <f t="shared" si="3"/>
        <v>-359.10364145658264</v>
      </c>
    </row>
    <row r="7" spans="1:11" x14ac:dyDescent="0.35">
      <c r="A7">
        <v>256</v>
      </c>
      <c r="B7">
        <v>-2.5459999999999998</v>
      </c>
      <c r="C7">
        <v>256</v>
      </c>
      <c r="D7">
        <v>-2.5569999999999999</v>
      </c>
      <c r="E7">
        <f t="shared" si="0"/>
        <v>256</v>
      </c>
      <c r="F7">
        <f t="shared" si="1"/>
        <v>-2.5514999999999999</v>
      </c>
      <c r="G7">
        <v>256</v>
      </c>
      <c r="H7">
        <v>-1.8605</v>
      </c>
      <c r="I7">
        <v>256</v>
      </c>
      <c r="J7">
        <f t="shared" si="2"/>
        <v>-0.69099999999999984</v>
      </c>
      <c r="K7">
        <f t="shared" si="3"/>
        <v>-387.11484593837531</v>
      </c>
    </row>
    <row r="8" spans="1:11" x14ac:dyDescent="0.35">
      <c r="A8">
        <v>255</v>
      </c>
      <c r="B8">
        <v>-2.577</v>
      </c>
      <c r="C8">
        <v>255</v>
      </c>
      <c r="D8">
        <v>-2.44</v>
      </c>
      <c r="E8">
        <f t="shared" si="0"/>
        <v>255</v>
      </c>
      <c r="F8">
        <f t="shared" si="1"/>
        <v>-2.5084999999999997</v>
      </c>
      <c r="G8">
        <v>255</v>
      </c>
      <c r="H8">
        <v>-1.8614999999999999</v>
      </c>
      <c r="I8">
        <v>255</v>
      </c>
      <c r="J8">
        <f t="shared" si="2"/>
        <v>-0.6469999999999998</v>
      </c>
      <c r="K8">
        <f t="shared" si="3"/>
        <v>-362.46498599439764</v>
      </c>
    </row>
    <row r="9" spans="1:11" x14ac:dyDescent="0.35">
      <c r="A9">
        <v>254</v>
      </c>
      <c r="B9">
        <v>-2.4020000000000001</v>
      </c>
      <c r="C9">
        <v>254</v>
      </c>
      <c r="D9">
        <v>-2.9769999999999999</v>
      </c>
      <c r="E9">
        <f t="shared" si="0"/>
        <v>254</v>
      </c>
      <c r="F9">
        <f t="shared" si="1"/>
        <v>-2.6894999999999998</v>
      </c>
      <c r="G9">
        <v>254</v>
      </c>
      <c r="H9">
        <v>-2.3484999999999996</v>
      </c>
      <c r="I9">
        <v>254</v>
      </c>
      <c r="J9">
        <f t="shared" si="2"/>
        <v>-0.34100000000000019</v>
      </c>
      <c r="K9">
        <f t="shared" si="3"/>
        <v>-191.03641456582642</v>
      </c>
    </row>
    <row r="10" spans="1:11" x14ac:dyDescent="0.35">
      <c r="A10">
        <v>253</v>
      </c>
      <c r="B10">
        <v>-2.278</v>
      </c>
      <c r="C10">
        <v>253</v>
      </c>
      <c r="D10">
        <v>-2.7250000000000001</v>
      </c>
      <c r="E10">
        <f t="shared" si="0"/>
        <v>253</v>
      </c>
      <c r="F10">
        <f t="shared" si="1"/>
        <v>-2.5015000000000001</v>
      </c>
      <c r="G10">
        <v>253</v>
      </c>
      <c r="H10">
        <v>-2.1444999999999999</v>
      </c>
      <c r="I10">
        <v>253</v>
      </c>
      <c r="J10">
        <f t="shared" si="2"/>
        <v>-0.35700000000000021</v>
      </c>
      <c r="K10">
        <f t="shared" si="3"/>
        <v>-200.00000000000014</v>
      </c>
    </row>
    <row r="11" spans="1:11" x14ac:dyDescent="0.35">
      <c r="A11">
        <v>252</v>
      </c>
      <c r="B11">
        <v>-2.3290000000000002</v>
      </c>
      <c r="C11">
        <v>252</v>
      </c>
      <c r="D11">
        <v>-2.7679999999999998</v>
      </c>
      <c r="E11">
        <f t="shared" si="0"/>
        <v>252</v>
      </c>
      <c r="F11">
        <f t="shared" si="1"/>
        <v>-2.5484999999999998</v>
      </c>
      <c r="G11">
        <v>252</v>
      </c>
      <c r="H11">
        <v>-1.9524999999999999</v>
      </c>
      <c r="I11">
        <v>252</v>
      </c>
      <c r="J11">
        <f t="shared" si="2"/>
        <v>-0.59599999999999986</v>
      </c>
      <c r="K11">
        <f t="shared" si="3"/>
        <v>-333.89355742296914</v>
      </c>
    </row>
    <row r="12" spans="1:11" x14ac:dyDescent="0.35">
      <c r="A12">
        <v>251</v>
      </c>
      <c r="B12">
        <v>-2.91</v>
      </c>
      <c r="C12">
        <v>251</v>
      </c>
      <c r="D12">
        <v>-2.3820000000000001</v>
      </c>
      <c r="E12">
        <f t="shared" si="0"/>
        <v>251</v>
      </c>
      <c r="F12">
        <f t="shared" si="1"/>
        <v>-2.6459999999999999</v>
      </c>
      <c r="G12">
        <v>251</v>
      </c>
      <c r="H12">
        <v>-1.8915000000000002</v>
      </c>
      <c r="I12">
        <v>251</v>
      </c>
      <c r="J12">
        <f t="shared" si="2"/>
        <v>-0.75449999999999973</v>
      </c>
      <c r="K12">
        <f t="shared" si="3"/>
        <v>-422.68907563025198</v>
      </c>
    </row>
    <row r="13" spans="1:11" x14ac:dyDescent="0.35">
      <c r="A13">
        <v>250</v>
      </c>
      <c r="B13">
        <v>-2.391</v>
      </c>
      <c r="C13">
        <v>250</v>
      </c>
      <c r="D13">
        <v>-2.673</v>
      </c>
      <c r="E13">
        <f t="shared" si="0"/>
        <v>250</v>
      </c>
      <c r="F13">
        <f t="shared" si="1"/>
        <v>-2.532</v>
      </c>
      <c r="G13">
        <v>250</v>
      </c>
      <c r="H13">
        <v>-2.0855000000000001</v>
      </c>
      <c r="I13">
        <v>250</v>
      </c>
      <c r="J13">
        <f t="shared" si="2"/>
        <v>-0.4464999999999999</v>
      </c>
      <c r="K13">
        <f t="shared" si="3"/>
        <v>-250.14005602240888</v>
      </c>
    </row>
    <row r="14" spans="1:11" x14ac:dyDescent="0.35">
      <c r="A14">
        <v>249</v>
      </c>
      <c r="B14">
        <v>-2.5720000000000001</v>
      </c>
      <c r="C14">
        <v>249</v>
      </c>
      <c r="D14">
        <v>-3.1150000000000002</v>
      </c>
      <c r="E14">
        <f t="shared" si="0"/>
        <v>249</v>
      </c>
      <c r="F14">
        <f t="shared" si="1"/>
        <v>-2.8435000000000001</v>
      </c>
      <c r="G14">
        <v>249</v>
      </c>
      <c r="H14">
        <v>-2.2035</v>
      </c>
      <c r="I14">
        <v>249</v>
      </c>
      <c r="J14">
        <f t="shared" si="2"/>
        <v>-0.64000000000000012</v>
      </c>
      <c r="K14">
        <f t="shared" si="3"/>
        <v>-358.54341736694687</v>
      </c>
    </row>
    <row r="15" spans="1:11" x14ac:dyDescent="0.35">
      <c r="A15">
        <v>248</v>
      </c>
      <c r="B15">
        <v>-3.1339999999999999</v>
      </c>
      <c r="C15">
        <v>248</v>
      </c>
      <c r="D15">
        <v>-2.8650000000000002</v>
      </c>
      <c r="E15">
        <f t="shared" si="0"/>
        <v>248</v>
      </c>
      <c r="F15">
        <f t="shared" si="1"/>
        <v>-2.9995000000000003</v>
      </c>
      <c r="G15">
        <v>248</v>
      </c>
      <c r="H15">
        <v>-2.0129999999999999</v>
      </c>
      <c r="I15">
        <v>248</v>
      </c>
      <c r="J15">
        <f t="shared" si="2"/>
        <v>-0.98650000000000038</v>
      </c>
      <c r="K15">
        <f t="shared" si="3"/>
        <v>-552.66106442577052</v>
      </c>
    </row>
    <row r="16" spans="1:11" x14ac:dyDescent="0.35">
      <c r="A16">
        <v>247</v>
      </c>
      <c r="B16">
        <v>-2.944</v>
      </c>
      <c r="C16">
        <v>247</v>
      </c>
      <c r="D16">
        <v>-3.3130000000000002</v>
      </c>
      <c r="E16">
        <f t="shared" si="0"/>
        <v>247</v>
      </c>
      <c r="F16">
        <f t="shared" si="1"/>
        <v>-3.1284999999999998</v>
      </c>
      <c r="G16">
        <v>247</v>
      </c>
      <c r="H16">
        <v>-2.0720000000000001</v>
      </c>
      <c r="I16">
        <v>247</v>
      </c>
      <c r="J16">
        <f t="shared" si="2"/>
        <v>-1.0564999999999998</v>
      </c>
      <c r="K16">
        <f t="shared" si="3"/>
        <v>-591.87675070028001</v>
      </c>
    </row>
    <row r="17" spans="1:11" x14ac:dyDescent="0.35">
      <c r="A17">
        <v>246</v>
      </c>
      <c r="B17">
        <v>-3.1760000000000002</v>
      </c>
      <c r="C17">
        <v>246</v>
      </c>
      <c r="D17">
        <v>-2.931</v>
      </c>
      <c r="E17">
        <f t="shared" si="0"/>
        <v>246</v>
      </c>
      <c r="F17">
        <f t="shared" si="1"/>
        <v>-3.0535000000000001</v>
      </c>
      <c r="G17">
        <v>246</v>
      </c>
      <c r="H17">
        <v>-2.2885</v>
      </c>
      <c r="I17">
        <v>246</v>
      </c>
      <c r="J17">
        <f t="shared" si="2"/>
        <v>-0.76500000000000012</v>
      </c>
      <c r="K17">
        <f t="shared" si="3"/>
        <v>-428.57142857142861</v>
      </c>
    </row>
    <row r="18" spans="1:11" x14ac:dyDescent="0.35">
      <c r="A18">
        <v>245</v>
      </c>
      <c r="B18">
        <v>-3.3610000000000002</v>
      </c>
      <c r="C18">
        <v>245</v>
      </c>
      <c r="D18">
        <v>-3.4529999999999998</v>
      </c>
      <c r="E18">
        <f t="shared" si="0"/>
        <v>245</v>
      </c>
      <c r="F18">
        <f t="shared" si="1"/>
        <v>-3.407</v>
      </c>
      <c r="G18">
        <v>245</v>
      </c>
      <c r="H18">
        <v>-2.2605000000000004</v>
      </c>
      <c r="I18">
        <v>245</v>
      </c>
      <c r="J18">
        <f t="shared" si="2"/>
        <v>-1.1464999999999996</v>
      </c>
      <c r="K18">
        <f t="shared" si="3"/>
        <v>-642.29691876750678</v>
      </c>
    </row>
    <row r="19" spans="1:11" x14ac:dyDescent="0.35">
      <c r="A19">
        <v>244</v>
      </c>
      <c r="B19">
        <v>-3.05</v>
      </c>
      <c r="C19">
        <v>244</v>
      </c>
      <c r="D19">
        <v>-2.9910000000000001</v>
      </c>
      <c r="E19">
        <f t="shared" si="0"/>
        <v>244</v>
      </c>
      <c r="F19">
        <f t="shared" si="1"/>
        <v>-3.0205000000000002</v>
      </c>
      <c r="G19">
        <v>244</v>
      </c>
      <c r="H19">
        <v>-2.1970000000000001</v>
      </c>
      <c r="I19">
        <v>244</v>
      </c>
      <c r="J19">
        <f t="shared" si="2"/>
        <v>-0.82350000000000012</v>
      </c>
      <c r="K19">
        <f t="shared" si="3"/>
        <v>-461.3445378151261</v>
      </c>
    </row>
    <row r="20" spans="1:11" x14ac:dyDescent="0.35">
      <c r="A20">
        <v>243</v>
      </c>
      <c r="B20">
        <v>-3.01</v>
      </c>
      <c r="C20">
        <v>243</v>
      </c>
      <c r="D20">
        <v>-2.9220000000000002</v>
      </c>
      <c r="E20">
        <f t="shared" si="0"/>
        <v>243</v>
      </c>
      <c r="F20">
        <f t="shared" si="1"/>
        <v>-2.9660000000000002</v>
      </c>
      <c r="G20">
        <v>243</v>
      </c>
      <c r="H20">
        <v>-2.0804999999999998</v>
      </c>
      <c r="I20">
        <v>243</v>
      </c>
      <c r="J20">
        <f t="shared" si="2"/>
        <v>-0.8855000000000004</v>
      </c>
      <c r="K20">
        <f t="shared" si="3"/>
        <v>-496.07843137254923</v>
      </c>
    </row>
    <row r="21" spans="1:11" x14ac:dyDescent="0.35">
      <c r="A21">
        <v>242</v>
      </c>
      <c r="B21">
        <v>-3.3639999999999999</v>
      </c>
      <c r="C21">
        <v>242</v>
      </c>
      <c r="D21">
        <v>-3.613</v>
      </c>
      <c r="E21">
        <f t="shared" si="0"/>
        <v>242</v>
      </c>
      <c r="F21">
        <f t="shared" si="1"/>
        <v>-3.4885000000000002</v>
      </c>
      <c r="G21">
        <v>242</v>
      </c>
      <c r="H21">
        <v>-2.056</v>
      </c>
      <c r="I21">
        <v>242</v>
      </c>
      <c r="J21">
        <f t="shared" si="2"/>
        <v>-1.4325000000000001</v>
      </c>
      <c r="K21">
        <f t="shared" si="3"/>
        <v>-802.52100840336129</v>
      </c>
    </row>
    <row r="22" spans="1:11" x14ac:dyDescent="0.35">
      <c r="A22">
        <v>241</v>
      </c>
      <c r="B22">
        <v>-3.3620000000000001</v>
      </c>
      <c r="C22">
        <v>241</v>
      </c>
      <c r="D22">
        <v>-4.1760000000000002</v>
      </c>
      <c r="E22">
        <f t="shared" si="0"/>
        <v>241</v>
      </c>
      <c r="F22">
        <f t="shared" si="1"/>
        <v>-3.7690000000000001</v>
      </c>
      <c r="G22">
        <v>241</v>
      </c>
      <c r="H22">
        <v>-2.2475000000000001</v>
      </c>
      <c r="I22">
        <v>241</v>
      </c>
      <c r="J22">
        <f t="shared" si="2"/>
        <v>-1.5215000000000001</v>
      </c>
      <c r="K22">
        <f t="shared" si="3"/>
        <v>-852.38095238095241</v>
      </c>
    </row>
    <row r="23" spans="1:11" x14ac:dyDescent="0.35">
      <c r="A23">
        <v>240</v>
      </c>
      <c r="B23">
        <v>-4.7750000000000004</v>
      </c>
      <c r="C23">
        <v>240</v>
      </c>
      <c r="D23">
        <v>-3.871</v>
      </c>
      <c r="E23">
        <f t="shared" si="0"/>
        <v>240</v>
      </c>
      <c r="F23">
        <f t="shared" si="1"/>
        <v>-4.3230000000000004</v>
      </c>
      <c r="G23">
        <v>240</v>
      </c>
      <c r="H23">
        <v>-2.2805</v>
      </c>
      <c r="I23">
        <v>240</v>
      </c>
      <c r="J23">
        <f t="shared" si="2"/>
        <v>-2.0425000000000004</v>
      </c>
      <c r="K23">
        <f t="shared" si="3"/>
        <v>-1144.2577030812326</v>
      </c>
    </row>
    <row r="24" spans="1:11" x14ac:dyDescent="0.35">
      <c r="A24">
        <v>239</v>
      </c>
      <c r="B24">
        <v>-4.2759999999999998</v>
      </c>
      <c r="C24">
        <v>239</v>
      </c>
      <c r="D24">
        <v>-4.66</v>
      </c>
      <c r="E24">
        <f t="shared" si="0"/>
        <v>239</v>
      </c>
      <c r="F24">
        <f t="shared" si="1"/>
        <v>-4.468</v>
      </c>
      <c r="G24">
        <v>239</v>
      </c>
      <c r="H24">
        <v>-2.73</v>
      </c>
      <c r="I24">
        <v>239</v>
      </c>
      <c r="J24">
        <f t="shared" si="2"/>
        <v>-1.738</v>
      </c>
      <c r="K24">
        <f t="shared" si="3"/>
        <v>-973.66946778711485</v>
      </c>
    </row>
    <row r="25" spans="1:11" x14ac:dyDescent="0.35">
      <c r="A25">
        <v>238</v>
      </c>
      <c r="B25">
        <v>-4.8689999999999998</v>
      </c>
      <c r="C25">
        <v>238</v>
      </c>
      <c r="D25">
        <v>-5.03</v>
      </c>
      <c r="E25">
        <f t="shared" si="0"/>
        <v>238</v>
      </c>
      <c r="F25">
        <f t="shared" si="1"/>
        <v>-4.9495000000000005</v>
      </c>
      <c r="G25">
        <v>238</v>
      </c>
      <c r="H25">
        <v>-2.121</v>
      </c>
      <c r="I25">
        <v>238</v>
      </c>
      <c r="J25">
        <f t="shared" si="2"/>
        <v>-2.8285000000000005</v>
      </c>
      <c r="K25">
        <f t="shared" si="3"/>
        <v>-1584.5938375350142</v>
      </c>
    </row>
    <row r="26" spans="1:11" x14ac:dyDescent="0.35">
      <c r="A26">
        <v>237</v>
      </c>
      <c r="B26">
        <v>-4.9610000000000003</v>
      </c>
      <c r="C26">
        <v>237</v>
      </c>
      <c r="D26">
        <v>-4.9550000000000001</v>
      </c>
      <c r="E26">
        <f t="shared" si="0"/>
        <v>237</v>
      </c>
      <c r="F26">
        <f t="shared" si="1"/>
        <v>-4.9580000000000002</v>
      </c>
      <c r="G26">
        <v>237</v>
      </c>
      <c r="H26">
        <v>-2.5760000000000001</v>
      </c>
      <c r="I26">
        <v>237</v>
      </c>
      <c r="J26">
        <f t="shared" si="2"/>
        <v>-2.3820000000000001</v>
      </c>
      <c r="K26">
        <f t="shared" si="3"/>
        <v>-1334.453781512605</v>
      </c>
    </row>
    <row r="27" spans="1:11" x14ac:dyDescent="0.35">
      <c r="A27">
        <v>236</v>
      </c>
      <c r="B27">
        <v>-5.3970000000000002</v>
      </c>
      <c r="C27">
        <v>236</v>
      </c>
      <c r="D27">
        <v>-5.34</v>
      </c>
      <c r="E27">
        <f t="shared" si="0"/>
        <v>236</v>
      </c>
      <c r="F27">
        <f t="shared" si="1"/>
        <v>-5.3685</v>
      </c>
      <c r="G27">
        <v>236</v>
      </c>
      <c r="H27">
        <v>-2.73</v>
      </c>
      <c r="I27">
        <v>236</v>
      </c>
      <c r="J27">
        <f t="shared" si="2"/>
        <v>-2.6385000000000001</v>
      </c>
      <c r="K27">
        <f t="shared" si="3"/>
        <v>-1478.1512605042017</v>
      </c>
    </row>
    <row r="28" spans="1:11" x14ac:dyDescent="0.35">
      <c r="A28">
        <v>235</v>
      </c>
      <c r="B28">
        <v>-5.641</v>
      </c>
      <c r="C28">
        <v>235</v>
      </c>
      <c r="D28">
        <v>-5.476</v>
      </c>
      <c r="E28">
        <f t="shared" si="0"/>
        <v>235</v>
      </c>
      <c r="F28">
        <f t="shared" si="1"/>
        <v>-5.5585000000000004</v>
      </c>
      <c r="G28">
        <v>235</v>
      </c>
      <c r="H28">
        <v>-2.8609999999999998</v>
      </c>
      <c r="I28">
        <v>235</v>
      </c>
      <c r="J28">
        <f t="shared" si="2"/>
        <v>-2.6975000000000007</v>
      </c>
      <c r="K28">
        <f t="shared" si="3"/>
        <v>-1511.2044817927174</v>
      </c>
    </row>
    <row r="29" spans="1:11" x14ac:dyDescent="0.35">
      <c r="A29">
        <v>234</v>
      </c>
      <c r="B29">
        <v>-6.0860000000000003</v>
      </c>
      <c r="C29">
        <v>234</v>
      </c>
      <c r="D29">
        <v>-5.6390000000000002</v>
      </c>
      <c r="E29">
        <f t="shared" si="0"/>
        <v>234</v>
      </c>
      <c r="F29">
        <f t="shared" si="1"/>
        <v>-5.8625000000000007</v>
      </c>
      <c r="G29">
        <v>234</v>
      </c>
      <c r="H29">
        <v>-2.5635000000000003</v>
      </c>
      <c r="I29">
        <v>234</v>
      </c>
      <c r="J29">
        <f t="shared" si="2"/>
        <v>-3.2990000000000004</v>
      </c>
      <c r="K29">
        <f t="shared" si="3"/>
        <v>-1848.1792717086837</v>
      </c>
    </row>
    <row r="30" spans="1:11" x14ac:dyDescent="0.35">
      <c r="A30">
        <v>233</v>
      </c>
      <c r="B30">
        <v>-6.6189999999999998</v>
      </c>
      <c r="C30">
        <v>233</v>
      </c>
      <c r="D30">
        <v>-7.0949999999999998</v>
      </c>
      <c r="E30">
        <f t="shared" si="0"/>
        <v>233</v>
      </c>
      <c r="F30">
        <f t="shared" si="1"/>
        <v>-6.8569999999999993</v>
      </c>
      <c r="G30">
        <v>233</v>
      </c>
      <c r="H30">
        <v>-2.6469999999999998</v>
      </c>
      <c r="I30">
        <v>233</v>
      </c>
      <c r="J30">
        <f t="shared" si="2"/>
        <v>-4.2099999999999991</v>
      </c>
      <c r="K30">
        <f t="shared" si="3"/>
        <v>-2358.5434173669464</v>
      </c>
    </row>
    <row r="31" spans="1:11" x14ac:dyDescent="0.35">
      <c r="A31">
        <v>232</v>
      </c>
      <c r="B31">
        <v>-7.25</v>
      </c>
      <c r="C31">
        <v>232</v>
      </c>
      <c r="D31">
        <v>-6.9530000000000003</v>
      </c>
      <c r="E31">
        <f t="shared" si="0"/>
        <v>232</v>
      </c>
      <c r="F31">
        <f t="shared" si="1"/>
        <v>-7.1014999999999997</v>
      </c>
      <c r="G31">
        <v>232</v>
      </c>
      <c r="H31">
        <v>-2.3719999999999999</v>
      </c>
      <c r="I31">
        <v>232</v>
      </c>
      <c r="J31">
        <f t="shared" si="2"/>
        <v>-4.7294999999999998</v>
      </c>
      <c r="K31">
        <f t="shared" si="3"/>
        <v>-2649.5798319327732</v>
      </c>
    </row>
    <row r="32" spans="1:11" x14ac:dyDescent="0.35">
      <c r="A32">
        <v>231</v>
      </c>
      <c r="B32">
        <v>-7.5880000000000001</v>
      </c>
      <c r="C32">
        <v>231</v>
      </c>
      <c r="D32">
        <v>-7.8810000000000002</v>
      </c>
      <c r="E32">
        <f t="shared" si="0"/>
        <v>231</v>
      </c>
      <c r="F32">
        <f t="shared" si="1"/>
        <v>-7.7345000000000006</v>
      </c>
      <c r="G32">
        <v>231</v>
      </c>
      <c r="H32">
        <v>-2.4744999999999999</v>
      </c>
      <c r="I32">
        <v>231</v>
      </c>
      <c r="J32">
        <f t="shared" si="2"/>
        <v>-5.2600000000000007</v>
      </c>
      <c r="K32">
        <f t="shared" si="3"/>
        <v>-2946.7787114845942</v>
      </c>
    </row>
    <row r="33" spans="1:11" x14ac:dyDescent="0.35">
      <c r="A33">
        <v>230</v>
      </c>
      <c r="B33">
        <v>-7.1120000000000001</v>
      </c>
      <c r="C33">
        <v>230</v>
      </c>
      <c r="D33">
        <v>-7.9619999999999997</v>
      </c>
      <c r="E33">
        <f t="shared" si="0"/>
        <v>230</v>
      </c>
      <c r="F33">
        <f t="shared" si="1"/>
        <v>-7.5369999999999999</v>
      </c>
      <c r="G33">
        <v>230</v>
      </c>
      <c r="H33">
        <v>-2.4340000000000002</v>
      </c>
      <c r="I33">
        <v>230</v>
      </c>
      <c r="J33">
        <f t="shared" si="2"/>
        <v>-5.1029999999999998</v>
      </c>
      <c r="K33">
        <f t="shared" si="3"/>
        <v>-2858.8235294117649</v>
      </c>
    </row>
    <row r="34" spans="1:11" x14ac:dyDescent="0.35">
      <c r="A34">
        <v>229</v>
      </c>
      <c r="B34">
        <v>-7.7670000000000003</v>
      </c>
      <c r="C34">
        <v>229</v>
      </c>
      <c r="D34">
        <v>-7.8230000000000004</v>
      </c>
      <c r="E34">
        <f t="shared" si="0"/>
        <v>229</v>
      </c>
      <c r="F34">
        <f t="shared" si="1"/>
        <v>-7.7949999999999999</v>
      </c>
      <c r="G34">
        <v>229</v>
      </c>
      <c r="H34">
        <v>-3.0024999999999999</v>
      </c>
      <c r="I34">
        <v>229</v>
      </c>
      <c r="J34">
        <f t="shared" si="2"/>
        <v>-4.7925000000000004</v>
      </c>
      <c r="K34">
        <f t="shared" si="3"/>
        <v>-2684.8739495798318</v>
      </c>
    </row>
    <row r="35" spans="1:11" x14ac:dyDescent="0.35">
      <c r="A35">
        <v>228</v>
      </c>
      <c r="B35">
        <v>-8.7379999999999995</v>
      </c>
      <c r="C35">
        <v>228</v>
      </c>
      <c r="D35">
        <v>-8.0359999999999996</v>
      </c>
      <c r="E35">
        <f t="shared" si="0"/>
        <v>228</v>
      </c>
      <c r="F35">
        <f t="shared" si="1"/>
        <v>-8.3870000000000005</v>
      </c>
      <c r="G35">
        <v>228</v>
      </c>
      <c r="H35">
        <v>-2.8119999999999998</v>
      </c>
      <c r="I35">
        <v>228</v>
      </c>
      <c r="J35">
        <f t="shared" si="2"/>
        <v>-5.5750000000000011</v>
      </c>
      <c r="K35">
        <f t="shared" si="3"/>
        <v>-3123.2492997198883</v>
      </c>
    </row>
    <row r="36" spans="1:11" x14ac:dyDescent="0.35">
      <c r="A36">
        <v>227</v>
      </c>
      <c r="B36">
        <v>-8.8919999999999995</v>
      </c>
      <c r="C36">
        <v>227</v>
      </c>
      <c r="D36">
        <v>-8.01</v>
      </c>
      <c r="E36">
        <f t="shared" si="0"/>
        <v>227</v>
      </c>
      <c r="F36">
        <f t="shared" si="1"/>
        <v>-8.4510000000000005</v>
      </c>
      <c r="G36">
        <v>227</v>
      </c>
      <c r="H36">
        <v>-2.7444999999999999</v>
      </c>
      <c r="I36">
        <v>227</v>
      </c>
      <c r="J36">
        <f t="shared" si="2"/>
        <v>-5.7065000000000001</v>
      </c>
      <c r="K36">
        <f t="shared" si="3"/>
        <v>-3196.9187675070029</v>
      </c>
    </row>
    <row r="37" spans="1:11" x14ac:dyDescent="0.35">
      <c r="A37">
        <v>226</v>
      </c>
      <c r="B37">
        <v>-7.7210000000000001</v>
      </c>
      <c r="C37">
        <v>226</v>
      </c>
      <c r="D37">
        <v>-9.4440000000000008</v>
      </c>
      <c r="E37">
        <f t="shared" si="0"/>
        <v>226</v>
      </c>
      <c r="F37">
        <f t="shared" si="1"/>
        <v>-8.5824999999999996</v>
      </c>
      <c r="G37">
        <v>226</v>
      </c>
      <c r="H37">
        <v>-2.6659999999999999</v>
      </c>
      <c r="I37">
        <v>226</v>
      </c>
      <c r="J37">
        <f t="shared" si="2"/>
        <v>-5.9164999999999992</v>
      </c>
      <c r="K37">
        <f t="shared" si="3"/>
        <v>-3314.5658263305318</v>
      </c>
    </row>
    <row r="38" spans="1:11" x14ac:dyDescent="0.35">
      <c r="A38">
        <v>225</v>
      </c>
      <c r="B38">
        <v>-9.173</v>
      </c>
      <c r="C38">
        <v>225</v>
      </c>
      <c r="D38">
        <v>-8.8770000000000007</v>
      </c>
      <c r="E38">
        <f t="shared" si="0"/>
        <v>225</v>
      </c>
      <c r="F38">
        <f t="shared" si="1"/>
        <v>-9.0250000000000004</v>
      </c>
      <c r="G38">
        <v>225</v>
      </c>
      <c r="H38">
        <v>-2.8685</v>
      </c>
      <c r="I38">
        <v>225</v>
      </c>
      <c r="J38">
        <f t="shared" si="2"/>
        <v>-6.1565000000000003</v>
      </c>
      <c r="K38">
        <f t="shared" si="3"/>
        <v>-3449.0196078431372</v>
      </c>
    </row>
    <row r="39" spans="1:11" x14ac:dyDescent="0.35">
      <c r="A39">
        <v>224</v>
      </c>
      <c r="B39">
        <v>-8.0760000000000005</v>
      </c>
      <c r="C39">
        <v>224</v>
      </c>
      <c r="D39">
        <v>-9.4670000000000005</v>
      </c>
      <c r="E39">
        <f t="shared" si="0"/>
        <v>224</v>
      </c>
      <c r="F39">
        <f t="shared" si="1"/>
        <v>-8.7714999999999996</v>
      </c>
      <c r="G39">
        <v>224</v>
      </c>
      <c r="H39">
        <v>-2.8250000000000002</v>
      </c>
      <c r="I39">
        <v>224</v>
      </c>
      <c r="J39">
        <f t="shared" si="2"/>
        <v>-5.9464999999999995</v>
      </c>
      <c r="K39">
        <f t="shared" si="3"/>
        <v>-3331.3725490196075</v>
      </c>
    </row>
    <row r="40" spans="1:11" x14ac:dyDescent="0.35">
      <c r="A40">
        <v>223</v>
      </c>
      <c r="B40">
        <v>-9.1150000000000002</v>
      </c>
      <c r="C40">
        <v>223</v>
      </c>
      <c r="D40">
        <v>-9.8239999999999998</v>
      </c>
      <c r="E40">
        <f t="shared" si="0"/>
        <v>223</v>
      </c>
      <c r="F40">
        <f t="shared" si="1"/>
        <v>-9.4695</v>
      </c>
      <c r="G40">
        <v>223</v>
      </c>
      <c r="H40">
        <v>-3.016</v>
      </c>
      <c r="I40">
        <v>223</v>
      </c>
      <c r="J40">
        <f t="shared" si="2"/>
        <v>-6.4535</v>
      </c>
      <c r="K40">
        <f t="shared" si="3"/>
        <v>-3615.4061624649862</v>
      </c>
    </row>
    <row r="41" spans="1:11" x14ac:dyDescent="0.35">
      <c r="A41">
        <v>222</v>
      </c>
      <c r="B41">
        <v>-9.1809999999999992</v>
      </c>
      <c r="C41">
        <v>222</v>
      </c>
      <c r="D41">
        <v>-8.8030000000000008</v>
      </c>
      <c r="E41">
        <f t="shared" si="0"/>
        <v>222</v>
      </c>
      <c r="F41">
        <f t="shared" si="1"/>
        <v>-8.9920000000000009</v>
      </c>
      <c r="G41">
        <v>222</v>
      </c>
      <c r="H41">
        <v>-3.0369999999999999</v>
      </c>
      <c r="I41">
        <v>222</v>
      </c>
      <c r="J41">
        <f t="shared" si="2"/>
        <v>-5.955000000000001</v>
      </c>
      <c r="K41">
        <f t="shared" si="3"/>
        <v>-3336.134453781513</v>
      </c>
    </row>
    <row r="42" spans="1:11" x14ac:dyDescent="0.35">
      <c r="A42">
        <v>221</v>
      </c>
      <c r="B42">
        <v>-10.138999999999999</v>
      </c>
      <c r="C42">
        <v>221</v>
      </c>
      <c r="D42">
        <v>-9.09</v>
      </c>
      <c r="E42">
        <f t="shared" si="0"/>
        <v>221</v>
      </c>
      <c r="F42">
        <f t="shared" si="1"/>
        <v>-9.6144999999999996</v>
      </c>
      <c r="G42">
        <v>221</v>
      </c>
      <c r="H42">
        <v>-2.8460000000000001</v>
      </c>
      <c r="I42">
        <v>221</v>
      </c>
      <c r="J42">
        <f t="shared" si="2"/>
        <v>-6.7684999999999995</v>
      </c>
      <c r="K42">
        <f t="shared" si="3"/>
        <v>-3791.8767507002794</v>
      </c>
    </row>
    <row r="43" spans="1:11" x14ac:dyDescent="0.35">
      <c r="A43">
        <v>220</v>
      </c>
      <c r="B43">
        <v>-9.3689999999999998</v>
      </c>
      <c r="C43">
        <v>220</v>
      </c>
      <c r="D43">
        <v>-10.365</v>
      </c>
      <c r="E43">
        <f t="shared" si="0"/>
        <v>220</v>
      </c>
      <c r="F43">
        <f t="shared" si="1"/>
        <v>-9.8670000000000009</v>
      </c>
      <c r="G43">
        <v>220</v>
      </c>
      <c r="H43">
        <v>-2.8555000000000001</v>
      </c>
      <c r="I43">
        <v>220</v>
      </c>
      <c r="J43">
        <f t="shared" si="2"/>
        <v>-7.0115000000000007</v>
      </c>
      <c r="K43">
        <f t="shared" si="3"/>
        <v>-3928.0112044817934</v>
      </c>
    </row>
    <row r="44" spans="1:11" x14ac:dyDescent="0.35">
      <c r="A44">
        <v>219</v>
      </c>
      <c r="B44">
        <v>-9.9529999999999994</v>
      </c>
      <c r="C44">
        <v>219</v>
      </c>
      <c r="D44">
        <v>-7.9790000000000001</v>
      </c>
      <c r="E44">
        <f t="shared" si="0"/>
        <v>219</v>
      </c>
      <c r="F44">
        <f t="shared" si="1"/>
        <v>-8.9659999999999993</v>
      </c>
      <c r="G44">
        <v>219</v>
      </c>
      <c r="H44">
        <v>-3.6324999999999998</v>
      </c>
      <c r="I44">
        <v>219</v>
      </c>
      <c r="J44">
        <f t="shared" si="2"/>
        <v>-5.333499999999999</v>
      </c>
      <c r="K44">
        <f t="shared" si="3"/>
        <v>-2987.9551820728284</v>
      </c>
    </row>
    <row r="45" spans="1:11" x14ac:dyDescent="0.35">
      <c r="A45">
        <v>218</v>
      </c>
      <c r="B45">
        <v>-10.475</v>
      </c>
      <c r="C45">
        <v>218</v>
      </c>
      <c r="D45">
        <v>-8.827</v>
      </c>
      <c r="E45">
        <f t="shared" si="0"/>
        <v>218</v>
      </c>
      <c r="F45">
        <f t="shared" si="1"/>
        <v>-9.6509999999999998</v>
      </c>
      <c r="G45">
        <v>218</v>
      </c>
      <c r="H45">
        <v>-4.12</v>
      </c>
      <c r="I45">
        <v>218</v>
      </c>
      <c r="J45">
        <f t="shared" si="2"/>
        <v>-5.5309999999999997</v>
      </c>
      <c r="K45">
        <f t="shared" si="3"/>
        <v>-3098.5994397759105</v>
      </c>
    </row>
    <row r="46" spans="1:11" x14ac:dyDescent="0.35">
      <c r="A46">
        <v>217</v>
      </c>
      <c r="B46">
        <v>-10.635999999999999</v>
      </c>
      <c r="C46">
        <v>217</v>
      </c>
      <c r="D46">
        <v>-9.9949999999999992</v>
      </c>
      <c r="E46">
        <f t="shared" si="0"/>
        <v>217</v>
      </c>
      <c r="F46">
        <f t="shared" si="1"/>
        <v>-10.3155</v>
      </c>
      <c r="G46">
        <v>217</v>
      </c>
      <c r="H46">
        <v>-2.5594999999999999</v>
      </c>
      <c r="I46">
        <v>217</v>
      </c>
      <c r="J46">
        <f t="shared" si="2"/>
        <v>-7.7560000000000002</v>
      </c>
      <c r="K46">
        <f t="shared" si="3"/>
        <v>-4345.0980392156862</v>
      </c>
    </row>
    <row r="47" spans="1:11" x14ac:dyDescent="0.35">
      <c r="A47">
        <v>216</v>
      </c>
      <c r="B47">
        <v>-10.625</v>
      </c>
      <c r="C47">
        <v>216</v>
      </c>
      <c r="D47">
        <v>-11.27</v>
      </c>
      <c r="E47">
        <f t="shared" si="0"/>
        <v>216</v>
      </c>
      <c r="F47">
        <f t="shared" si="1"/>
        <v>-10.9475</v>
      </c>
      <c r="G47">
        <v>216</v>
      </c>
      <c r="H47">
        <v>-3.4824999999999999</v>
      </c>
      <c r="I47">
        <v>216</v>
      </c>
      <c r="J47">
        <f t="shared" si="2"/>
        <v>-7.4649999999999999</v>
      </c>
      <c r="K47">
        <f t="shared" si="3"/>
        <v>-4182.0728291316527</v>
      </c>
    </row>
    <row r="48" spans="1:11" x14ac:dyDescent="0.35">
      <c r="A48">
        <v>215</v>
      </c>
      <c r="B48">
        <v>-11.577</v>
      </c>
      <c r="C48">
        <v>215</v>
      </c>
      <c r="D48">
        <v>-9.3930000000000007</v>
      </c>
      <c r="E48">
        <f t="shared" si="0"/>
        <v>215</v>
      </c>
      <c r="F48">
        <f t="shared" si="1"/>
        <v>-10.484999999999999</v>
      </c>
      <c r="G48">
        <v>215</v>
      </c>
      <c r="H48">
        <v>-2.1284999999999998</v>
      </c>
      <c r="I48">
        <v>215</v>
      </c>
      <c r="J48">
        <f t="shared" si="2"/>
        <v>-8.3565000000000005</v>
      </c>
      <c r="K48">
        <f t="shared" si="3"/>
        <v>-4681.5126050420176</v>
      </c>
    </row>
    <row r="49" spans="1:11" x14ac:dyDescent="0.35">
      <c r="A49">
        <v>214</v>
      </c>
      <c r="B49">
        <v>-11.906000000000001</v>
      </c>
      <c r="C49">
        <v>214</v>
      </c>
      <c r="D49">
        <v>-9.6470000000000002</v>
      </c>
      <c r="E49">
        <f t="shared" si="0"/>
        <v>214</v>
      </c>
      <c r="F49">
        <f t="shared" si="1"/>
        <v>-10.7765</v>
      </c>
      <c r="G49">
        <v>214</v>
      </c>
      <c r="H49">
        <v>-4.1500000000000004</v>
      </c>
      <c r="I49">
        <v>214</v>
      </c>
      <c r="J49">
        <f t="shared" si="2"/>
        <v>-6.6265000000000001</v>
      </c>
      <c r="K49">
        <f t="shared" si="3"/>
        <v>-3712.3249299719887</v>
      </c>
    </row>
    <row r="50" spans="1:11" x14ac:dyDescent="0.35">
      <c r="A50">
        <v>213</v>
      </c>
      <c r="B50">
        <v>-13.148</v>
      </c>
      <c r="C50">
        <v>213</v>
      </c>
      <c r="D50">
        <v>-11.053000000000001</v>
      </c>
      <c r="E50">
        <f t="shared" si="0"/>
        <v>213</v>
      </c>
      <c r="F50">
        <f t="shared" si="1"/>
        <v>-12.1005</v>
      </c>
      <c r="G50">
        <v>213</v>
      </c>
      <c r="H50">
        <v>-3.379</v>
      </c>
      <c r="I50">
        <v>213</v>
      </c>
      <c r="J50">
        <f t="shared" si="2"/>
        <v>-8.7215000000000007</v>
      </c>
      <c r="K50">
        <f t="shared" si="3"/>
        <v>-4885.9943977591038</v>
      </c>
    </row>
    <row r="51" spans="1:11" x14ac:dyDescent="0.35">
      <c r="A51">
        <v>212</v>
      </c>
      <c r="B51">
        <v>-13.362</v>
      </c>
      <c r="C51">
        <v>212</v>
      </c>
      <c r="D51">
        <v>-8.8219999999999992</v>
      </c>
      <c r="E51">
        <f t="shared" si="0"/>
        <v>212</v>
      </c>
      <c r="F51">
        <f t="shared" si="1"/>
        <v>-11.091999999999999</v>
      </c>
      <c r="G51">
        <v>212</v>
      </c>
      <c r="H51">
        <v>-3.0664999999999996</v>
      </c>
      <c r="I51">
        <v>212</v>
      </c>
      <c r="J51">
        <f t="shared" si="2"/>
        <v>-8.0254999999999992</v>
      </c>
      <c r="K51">
        <f t="shared" si="3"/>
        <v>-4496.0784313725489</v>
      </c>
    </row>
    <row r="52" spans="1:11" x14ac:dyDescent="0.35">
      <c r="A52">
        <v>211</v>
      </c>
      <c r="B52">
        <v>-12.874000000000001</v>
      </c>
      <c r="C52">
        <v>211</v>
      </c>
      <c r="D52">
        <v>-14.712999999999999</v>
      </c>
      <c r="E52">
        <f t="shared" si="0"/>
        <v>211</v>
      </c>
      <c r="F52">
        <f t="shared" si="1"/>
        <v>-13.7935</v>
      </c>
      <c r="G52">
        <v>211</v>
      </c>
      <c r="H52">
        <v>-3.8815</v>
      </c>
      <c r="I52">
        <v>211</v>
      </c>
      <c r="J52">
        <f t="shared" si="2"/>
        <v>-9.911999999999999</v>
      </c>
      <c r="K52">
        <f t="shared" si="3"/>
        <v>-5552.9411764705874</v>
      </c>
    </row>
    <row r="53" spans="1:11" x14ac:dyDescent="0.35">
      <c r="A53">
        <v>210</v>
      </c>
      <c r="B53">
        <v>-12.314</v>
      </c>
      <c r="C53">
        <v>210</v>
      </c>
      <c r="D53">
        <v>-15.215</v>
      </c>
      <c r="E53">
        <f t="shared" si="0"/>
        <v>210</v>
      </c>
      <c r="F53">
        <f t="shared" si="1"/>
        <v>-13.7645</v>
      </c>
      <c r="G53">
        <v>210</v>
      </c>
      <c r="H53">
        <v>-3.8075000000000001</v>
      </c>
      <c r="I53">
        <v>210</v>
      </c>
      <c r="J53">
        <f t="shared" si="2"/>
        <v>-9.9570000000000007</v>
      </c>
      <c r="K53">
        <f t="shared" si="3"/>
        <v>-5578.1512605042017</v>
      </c>
    </row>
    <row r="54" spans="1:11" x14ac:dyDescent="0.35">
      <c r="A54">
        <v>209</v>
      </c>
      <c r="B54">
        <v>-14.15</v>
      </c>
      <c r="C54">
        <v>209</v>
      </c>
      <c r="D54">
        <v>-16.806000000000001</v>
      </c>
      <c r="E54">
        <f t="shared" si="0"/>
        <v>209</v>
      </c>
      <c r="F54">
        <f t="shared" si="1"/>
        <v>-15.478000000000002</v>
      </c>
      <c r="G54">
        <v>209</v>
      </c>
      <c r="H54">
        <v>-4.1550000000000002</v>
      </c>
      <c r="I54">
        <v>209</v>
      </c>
      <c r="J54">
        <f t="shared" si="2"/>
        <v>-11.323</v>
      </c>
      <c r="K54">
        <f t="shared" si="3"/>
        <v>-6343.4173669467791</v>
      </c>
    </row>
    <row r="55" spans="1:11" x14ac:dyDescent="0.35">
      <c r="A55">
        <v>208</v>
      </c>
      <c r="B55">
        <v>-20.923999999999999</v>
      </c>
      <c r="C55">
        <v>208</v>
      </c>
      <c r="D55">
        <v>-16.158000000000001</v>
      </c>
      <c r="E55">
        <f t="shared" si="0"/>
        <v>208</v>
      </c>
      <c r="F55">
        <f t="shared" si="1"/>
        <v>-18.541</v>
      </c>
      <c r="G55">
        <v>208</v>
      </c>
      <c r="H55">
        <v>-3.5295000000000001</v>
      </c>
      <c r="I55">
        <v>208</v>
      </c>
      <c r="J55">
        <f t="shared" si="2"/>
        <v>-15.0115</v>
      </c>
      <c r="K55">
        <f t="shared" si="3"/>
        <v>-8409.8039215686276</v>
      </c>
    </row>
    <row r="56" spans="1:11" x14ac:dyDescent="0.35">
      <c r="A56">
        <v>207</v>
      </c>
      <c r="B56">
        <v>-18.282</v>
      </c>
      <c r="C56">
        <v>207</v>
      </c>
      <c r="D56">
        <v>-21.582000000000001</v>
      </c>
      <c r="E56">
        <f t="shared" si="0"/>
        <v>207</v>
      </c>
      <c r="F56">
        <f t="shared" si="1"/>
        <v>-19.932000000000002</v>
      </c>
      <c r="G56">
        <v>207</v>
      </c>
      <c r="H56">
        <v>-2.617</v>
      </c>
      <c r="I56">
        <v>207</v>
      </c>
      <c r="J56">
        <f t="shared" si="2"/>
        <v>-17.315000000000001</v>
      </c>
      <c r="K56">
        <f t="shared" si="3"/>
        <v>-9700.2801120448185</v>
      </c>
    </row>
    <row r="57" spans="1:11" x14ac:dyDescent="0.35">
      <c r="A57">
        <v>206</v>
      </c>
      <c r="B57">
        <v>-21.504000000000001</v>
      </c>
      <c r="C57">
        <v>206</v>
      </c>
      <c r="D57">
        <v>-16.710999999999999</v>
      </c>
      <c r="E57">
        <f t="shared" si="0"/>
        <v>206</v>
      </c>
      <c r="F57">
        <f t="shared" si="1"/>
        <v>-19.107500000000002</v>
      </c>
      <c r="G57">
        <v>206</v>
      </c>
      <c r="H57">
        <v>-3.6884999999999999</v>
      </c>
      <c r="I57">
        <v>206</v>
      </c>
      <c r="J57">
        <f t="shared" si="2"/>
        <v>-15.419000000000002</v>
      </c>
      <c r="K57">
        <f t="shared" si="3"/>
        <v>-8638.0952380952385</v>
      </c>
    </row>
    <row r="58" spans="1:11" x14ac:dyDescent="0.35">
      <c r="A58">
        <v>205</v>
      </c>
      <c r="B58">
        <v>-19.780999999999999</v>
      </c>
      <c r="C58">
        <v>205</v>
      </c>
      <c r="D58">
        <v>-20.582000000000001</v>
      </c>
      <c r="E58">
        <f t="shared" si="0"/>
        <v>205</v>
      </c>
      <c r="F58">
        <f t="shared" si="1"/>
        <v>-20.1815</v>
      </c>
      <c r="G58">
        <v>205</v>
      </c>
      <c r="H58">
        <v>-1.4375</v>
      </c>
      <c r="I58">
        <v>205</v>
      </c>
      <c r="J58">
        <f t="shared" si="2"/>
        <v>-18.744</v>
      </c>
      <c r="K58">
        <f t="shared" si="3"/>
        <v>-10500.840336134454</v>
      </c>
    </row>
    <row r="59" spans="1:11" x14ac:dyDescent="0.35">
      <c r="A59">
        <v>204</v>
      </c>
      <c r="B59">
        <v>-25.885999999999999</v>
      </c>
      <c r="C59">
        <v>204</v>
      </c>
      <c r="D59">
        <v>-25.678000000000001</v>
      </c>
      <c r="E59">
        <f t="shared" si="0"/>
        <v>204</v>
      </c>
      <c r="F59">
        <f t="shared" si="1"/>
        <v>-25.782</v>
      </c>
      <c r="G59">
        <v>204</v>
      </c>
      <c r="H59">
        <v>-2.4125000000000001</v>
      </c>
      <c r="I59">
        <v>204</v>
      </c>
      <c r="J59">
        <f t="shared" si="2"/>
        <v>-23.369499999999999</v>
      </c>
      <c r="K59">
        <f t="shared" si="3"/>
        <v>-13092.156862745098</v>
      </c>
    </row>
    <row r="60" spans="1:11" x14ac:dyDescent="0.35">
      <c r="A60">
        <v>203</v>
      </c>
      <c r="B60">
        <v>-13.176</v>
      </c>
      <c r="C60">
        <v>203</v>
      </c>
      <c r="D60">
        <v>-28.539000000000001</v>
      </c>
      <c r="E60">
        <f t="shared" si="0"/>
        <v>203</v>
      </c>
      <c r="F60">
        <f t="shared" si="1"/>
        <v>-20.857500000000002</v>
      </c>
      <c r="G60">
        <v>203</v>
      </c>
      <c r="H60">
        <v>-9.4125000000000014</v>
      </c>
      <c r="I60">
        <v>203</v>
      </c>
      <c r="J60">
        <f t="shared" si="2"/>
        <v>-11.445</v>
      </c>
      <c r="K60">
        <f t="shared" si="3"/>
        <v>-6411.7647058823532</v>
      </c>
    </row>
    <row r="61" spans="1:11" x14ac:dyDescent="0.35">
      <c r="A61">
        <v>202</v>
      </c>
      <c r="B61">
        <v>0.193</v>
      </c>
      <c r="C61">
        <v>202</v>
      </c>
      <c r="D61">
        <v>8.66</v>
      </c>
      <c r="E61">
        <f t="shared" si="0"/>
        <v>202</v>
      </c>
      <c r="F61">
        <f t="shared" si="1"/>
        <v>4.4264999999999999</v>
      </c>
      <c r="G61">
        <v>202</v>
      </c>
      <c r="H61">
        <v>-3.8014999999999999</v>
      </c>
      <c r="I61">
        <v>202</v>
      </c>
      <c r="J61">
        <f t="shared" si="2"/>
        <v>8.2279999999999998</v>
      </c>
      <c r="K61">
        <f t="shared" si="3"/>
        <v>4609.5238095238092</v>
      </c>
    </row>
    <row r="62" spans="1:11" x14ac:dyDescent="0.35">
      <c r="A62">
        <v>201</v>
      </c>
      <c r="B62">
        <v>-9.7360000000000007</v>
      </c>
      <c r="C62">
        <v>201</v>
      </c>
      <c r="D62">
        <v>-4.1500000000000004</v>
      </c>
      <c r="E62">
        <f t="shared" si="0"/>
        <v>201</v>
      </c>
      <c r="F62">
        <f t="shared" si="1"/>
        <v>-6.9430000000000005</v>
      </c>
      <c r="G62">
        <v>201</v>
      </c>
      <c r="H62">
        <v>0.16949999999999976</v>
      </c>
      <c r="I62">
        <v>201</v>
      </c>
      <c r="J62">
        <f t="shared" si="2"/>
        <v>-7.1125000000000007</v>
      </c>
      <c r="K62">
        <f t="shared" si="3"/>
        <v>-3984.5938375350147</v>
      </c>
    </row>
    <row r="63" spans="1:11" x14ac:dyDescent="0.35">
      <c r="A63">
        <v>200</v>
      </c>
      <c r="B63">
        <v>-23.257999999999999</v>
      </c>
      <c r="C63">
        <v>200</v>
      </c>
      <c r="D63">
        <v>-34.39</v>
      </c>
      <c r="E63">
        <f t="shared" si="0"/>
        <v>200</v>
      </c>
      <c r="F63">
        <f t="shared" si="1"/>
        <v>-28.823999999999998</v>
      </c>
      <c r="G63">
        <v>200</v>
      </c>
      <c r="H63">
        <v>30.027499999999996</v>
      </c>
      <c r="I63">
        <v>200</v>
      </c>
      <c r="J63">
        <f t="shared" si="2"/>
        <v>-58.851499999999994</v>
      </c>
      <c r="K63">
        <f t="shared" si="3"/>
        <v>-32970.028011204478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206</v>
      </c>
      <c r="B131" t="s">
        <v>205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204</v>
      </c>
    </row>
    <row r="136" spans="1:2" x14ac:dyDescent="0.35">
      <c r="A136" t="s">
        <v>160</v>
      </c>
    </row>
    <row r="137" spans="1:2" x14ac:dyDescent="0.35">
      <c r="A137" t="s">
        <v>203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192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202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5354-2929-402D-B273-BBA6AAEC7AA7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-2.3290000000000002</v>
      </c>
      <c r="C3">
        <v>260</v>
      </c>
      <c r="D3">
        <v>-2.7040000000000002</v>
      </c>
      <c r="E3">
        <f>C3</f>
        <v>260</v>
      </c>
      <c r="F3">
        <f>AVERAGE(B3,D3)</f>
        <v>-2.5165000000000002</v>
      </c>
      <c r="G3">
        <v>260</v>
      </c>
      <c r="H3">
        <v>-2.0629999999999997</v>
      </c>
      <c r="I3">
        <v>260</v>
      </c>
      <c r="J3">
        <f>F3-H3</f>
        <v>-0.45350000000000046</v>
      </c>
      <c r="K3">
        <f>(J3*1000000)/(119*1*15)</f>
        <v>-254.06162464986019</v>
      </c>
    </row>
    <row r="4" spans="1:11" x14ac:dyDescent="0.35">
      <c r="A4">
        <v>259</v>
      </c>
      <c r="B4">
        <v>-2.149</v>
      </c>
      <c r="C4">
        <v>259</v>
      </c>
      <c r="D4">
        <v>-2.9849999999999999</v>
      </c>
      <c r="E4">
        <f t="shared" ref="E4:E63" si="0">C4</f>
        <v>259</v>
      </c>
      <c r="F4">
        <f t="shared" ref="F4:F63" si="1">AVERAGE(B4,D4)</f>
        <v>-2.5670000000000002</v>
      </c>
      <c r="G4">
        <v>259</v>
      </c>
      <c r="H4">
        <v>-2.0870000000000002</v>
      </c>
      <c r="I4">
        <v>259</v>
      </c>
      <c r="J4">
        <f t="shared" ref="J4:J63" si="2">F4-H4</f>
        <v>-0.48</v>
      </c>
      <c r="K4">
        <f t="shared" ref="K4:K63" si="3">(J4*1000000)/(119*1*15)</f>
        <v>-268.9075630252101</v>
      </c>
    </row>
    <row r="5" spans="1:11" x14ac:dyDescent="0.35">
      <c r="A5">
        <v>258</v>
      </c>
      <c r="B5">
        <v>-2.774</v>
      </c>
      <c r="C5">
        <v>258</v>
      </c>
      <c r="D5">
        <v>-2.82</v>
      </c>
      <c r="E5">
        <f t="shared" si="0"/>
        <v>258</v>
      </c>
      <c r="F5">
        <f t="shared" si="1"/>
        <v>-2.7969999999999997</v>
      </c>
      <c r="G5">
        <v>258</v>
      </c>
      <c r="H5">
        <v>-2.125</v>
      </c>
      <c r="I5">
        <v>258</v>
      </c>
      <c r="J5">
        <f t="shared" si="2"/>
        <v>-0.67199999999999971</v>
      </c>
      <c r="K5">
        <f t="shared" si="3"/>
        <v>-376.47058823529392</v>
      </c>
    </row>
    <row r="6" spans="1:11" x14ac:dyDescent="0.35">
      <c r="A6">
        <v>257</v>
      </c>
      <c r="B6">
        <v>-2.677</v>
      </c>
      <c r="C6">
        <v>257</v>
      </c>
      <c r="D6">
        <v>-3.0249999999999999</v>
      </c>
      <c r="E6">
        <f t="shared" si="0"/>
        <v>257</v>
      </c>
      <c r="F6">
        <f t="shared" si="1"/>
        <v>-2.851</v>
      </c>
      <c r="G6">
        <v>257</v>
      </c>
      <c r="H6">
        <v>-1.9704999999999999</v>
      </c>
      <c r="I6">
        <v>257</v>
      </c>
      <c r="J6">
        <f t="shared" si="2"/>
        <v>-0.88050000000000006</v>
      </c>
      <c r="K6">
        <f t="shared" si="3"/>
        <v>-493.27731092436983</v>
      </c>
    </row>
    <row r="7" spans="1:11" x14ac:dyDescent="0.35">
      <c r="A7">
        <v>256</v>
      </c>
      <c r="B7">
        <v>-2.5739999999999998</v>
      </c>
      <c r="C7">
        <v>256</v>
      </c>
      <c r="D7">
        <v>-3.1669999999999998</v>
      </c>
      <c r="E7">
        <f t="shared" si="0"/>
        <v>256</v>
      </c>
      <c r="F7">
        <f t="shared" si="1"/>
        <v>-2.8704999999999998</v>
      </c>
      <c r="G7">
        <v>256</v>
      </c>
      <c r="H7">
        <v>-1.8605</v>
      </c>
      <c r="I7">
        <v>256</v>
      </c>
      <c r="J7">
        <f t="shared" si="2"/>
        <v>-1.0099999999999998</v>
      </c>
      <c r="K7">
        <f t="shared" si="3"/>
        <v>-565.82633053221275</v>
      </c>
    </row>
    <row r="8" spans="1:11" x14ac:dyDescent="0.35">
      <c r="A8">
        <v>255</v>
      </c>
      <c r="B8">
        <v>-2.2040000000000002</v>
      </c>
      <c r="C8">
        <v>255</v>
      </c>
      <c r="D8">
        <v>-2.802</v>
      </c>
      <c r="E8">
        <f t="shared" si="0"/>
        <v>255</v>
      </c>
      <c r="F8">
        <f t="shared" si="1"/>
        <v>-2.5030000000000001</v>
      </c>
      <c r="G8">
        <v>255</v>
      </c>
      <c r="H8">
        <v>-1.8614999999999999</v>
      </c>
      <c r="I8">
        <v>255</v>
      </c>
      <c r="J8">
        <f t="shared" si="2"/>
        <v>-0.64150000000000018</v>
      </c>
      <c r="K8">
        <f t="shared" si="3"/>
        <v>-359.38375350140069</v>
      </c>
    </row>
    <row r="9" spans="1:11" x14ac:dyDescent="0.35">
      <c r="A9">
        <v>254</v>
      </c>
      <c r="B9">
        <v>-2.5840000000000001</v>
      </c>
      <c r="C9">
        <v>254</v>
      </c>
      <c r="D9">
        <v>-3.1</v>
      </c>
      <c r="E9">
        <f t="shared" si="0"/>
        <v>254</v>
      </c>
      <c r="F9">
        <f t="shared" si="1"/>
        <v>-2.8420000000000001</v>
      </c>
      <c r="G9">
        <v>254</v>
      </c>
      <c r="H9">
        <v>-2.3484999999999996</v>
      </c>
      <c r="I9">
        <v>254</v>
      </c>
      <c r="J9">
        <f t="shared" si="2"/>
        <v>-0.49350000000000049</v>
      </c>
      <c r="K9">
        <f t="shared" si="3"/>
        <v>-276.47058823529437</v>
      </c>
    </row>
    <row r="10" spans="1:11" x14ac:dyDescent="0.35">
      <c r="A10">
        <v>253</v>
      </c>
      <c r="B10">
        <v>-2.5110000000000001</v>
      </c>
      <c r="C10">
        <v>253</v>
      </c>
      <c r="D10">
        <v>-3.2120000000000002</v>
      </c>
      <c r="E10">
        <f t="shared" si="0"/>
        <v>253</v>
      </c>
      <c r="F10">
        <f t="shared" si="1"/>
        <v>-2.8615000000000004</v>
      </c>
      <c r="G10">
        <v>253</v>
      </c>
      <c r="H10">
        <v>-2.1444999999999999</v>
      </c>
      <c r="I10">
        <v>253</v>
      </c>
      <c r="J10">
        <f t="shared" si="2"/>
        <v>-0.71700000000000053</v>
      </c>
      <c r="K10">
        <f t="shared" si="3"/>
        <v>-401.68067226890787</v>
      </c>
    </row>
    <row r="11" spans="1:11" x14ac:dyDescent="0.35">
      <c r="A11">
        <v>252</v>
      </c>
      <c r="B11">
        <v>-2.6840000000000002</v>
      </c>
      <c r="C11">
        <v>252</v>
      </c>
      <c r="D11">
        <v>-2.7320000000000002</v>
      </c>
      <c r="E11">
        <f t="shared" si="0"/>
        <v>252</v>
      </c>
      <c r="F11">
        <f t="shared" si="1"/>
        <v>-2.7080000000000002</v>
      </c>
      <c r="G11">
        <v>252</v>
      </c>
      <c r="H11">
        <v>-1.9524999999999999</v>
      </c>
      <c r="I11">
        <v>252</v>
      </c>
      <c r="J11">
        <f t="shared" si="2"/>
        <v>-0.75550000000000028</v>
      </c>
      <c r="K11">
        <f t="shared" si="3"/>
        <v>-423.24929971988809</v>
      </c>
    </row>
    <row r="12" spans="1:11" x14ac:dyDescent="0.35">
      <c r="A12">
        <v>251</v>
      </c>
      <c r="B12">
        <v>-2.7519999999999998</v>
      </c>
      <c r="C12">
        <v>251</v>
      </c>
      <c r="D12">
        <v>-2.7989999999999999</v>
      </c>
      <c r="E12">
        <f t="shared" si="0"/>
        <v>251</v>
      </c>
      <c r="F12">
        <f t="shared" si="1"/>
        <v>-2.7755000000000001</v>
      </c>
      <c r="G12">
        <v>251</v>
      </c>
      <c r="H12">
        <v>-1.8915000000000002</v>
      </c>
      <c r="I12">
        <v>251</v>
      </c>
      <c r="J12">
        <f t="shared" si="2"/>
        <v>-0.8839999999999999</v>
      </c>
      <c r="K12">
        <f t="shared" si="3"/>
        <v>-495.23809523809518</v>
      </c>
    </row>
    <row r="13" spans="1:11" x14ac:dyDescent="0.35">
      <c r="A13">
        <v>250</v>
      </c>
      <c r="B13">
        <v>-2.9489999999999998</v>
      </c>
      <c r="C13">
        <v>250</v>
      </c>
      <c r="D13">
        <v>-2.9009999999999998</v>
      </c>
      <c r="E13">
        <f t="shared" si="0"/>
        <v>250</v>
      </c>
      <c r="F13">
        <f t="shared" si="1"/>
        <v>-2.9249999999999998</v>
      </c>
      <c r="G13">
        <v>250</v>
      </c>
      <c r="H13">
        <v>-2.0855000000000001</v>
      </c>
      <c r="I13">
        <v>250</v>
      </c>
      <c r="J13">
        <f t="shared" si="2"/>
        <v>-0.83949999999999969</v>
      </c>
      <c r="K13">
        <f t="shared" si="3"/>
        <v>-470.30812324929951</v>
      </c>
    </row>
    <row r="14" spans="1:11" x14ac:dyDescent="0.35">
      <c r="A14">
        <v>249</v>
      </c>
      <c r="B14">
        <v>-2.67</v>
      </c>
      <c r="C14">
        <v>249</v>
      </c>
      <c r="D14">
        <v>-2.5139999999999998</v>
      </c>
      <c r="E14">
        <f t="shared" si="0"/>
        <v>249</v>
      </c>
      <c r="F14">
        <f t="shared" si="1"/>
        <v>-2.5919999999999996</v>
      </c>
      <c r="G14">
        <v>249</v>
      </c>
      <c r="H14">
        <v>-2.2035</v>
      </c>
      <c r="I14">
        <v>249</v>
      </c>
      <c r="J14">
        <f t="shared" si="2"/>
        <v>-0.38849999999999962</v>
      </c>
      <c r="K14">
        <f t="shared" si="3"/>
        <v>-217.64705882352922</v>
      </c>
    </row>
    <row r="15" spans="1:11" x14ac:dyDescent="0.35">
      <c r="A15">
        <v>248</v>
      </c>
      <c r="B15">
        <v>-2.8679999999999999</v>
      </c>
      <c r="C15">
        <v>248</v>
      </c>
      <c r="D15">
        <v>-2.988</v>
      </c>
      <c r="E15">
        <f t="shared" si="0"/>
        <v>248</v>
      </c>
      <c r="F15">
        <f t="shared" si="1"/>
        <v>-2.9279999999999999</v>
      </c>
      <c r="G15">
        <v>248</v>
      </c>
      <c r="H15">
        <v>-2.0129999999999999</v>
      </c>
      <c r="I15">
        <v>248</v>
      </c>
      <c r="J15">
        <f t="shared" si="2"/>
        <v>-0.91500000000000004</v>
      </c>
      <c r="K15">
        <f t="shared" si="3"/>
        <v>-512.60504201680669</v>
      </c>
    </row>
    <row r="16" spans="1:11" x14ac:dyDescent="0.35">
      <c r="A16">
        <v>247</v>
      </c>
      <c r="B16">
        <v>-3.1059999999999999</v>
      </c>
      <c r="C16">
        <v>247</v>
      </c>
      <c r="D16">
        <v>-3.0209999999999999</v>
      </c>
      <c r="E16">
        <f t="shared" si="0"/>
        <v>247</v>
      </c>
      <c r="F16">
        <f t="shared" si="1"/>
        <v>-3.0634999999999999</v>
      </c>
      <c r="G16">
        <v>247</v>
      </c>
      <c r="H16">
        <v>-2.0720000000000001</v>
      </c>
      <c r="I16">
        <v>247</v>
      </c>
      <c r="J16">
        <f t="shared" si="2"/>
        <v>-0.99149999999999983</v>
      </c>
      <c r="K16">
        <f t="shared" si="3"/>
        <v>-555.46218487394947</v>
      </c>
    </row>
    <row r="17" spans="1:11" x14ac:dyDescent="0.35">
      <c r="A17">
        <v>246</v>
      </c>
      <c r="B17">
        <v>-2.9670000000000001</v>
      </c>
      <c r="C17">
        <v>246</v>
      </c>
      <c r="D17">
        <v>-3.1389999999999998</v>
      </c>
      <c r="E17">
        <f t="shared" si="0"/>
        <v>246</v>
      </c>
      <c r="F17">
        <f t="shared" si="1"/>
        <v>-3.0529999999999999</v>
      </c>
      <c r="G17">
        <v>246</v>
      </c>
      <c r="H17">
        <v>-2.2885</v>
      </c>
      <c r="I17">
        <v>246</v>
      </c>
      <c r="J17">
        <f t="shared" si="2"/>
        <v>-0.76449999999999996</v>
      </c>
      <c r="K17">
        <f t="shared" si="3"/>
        <v>-428.29131652661067</v>
      </c>
    </row>
    <row r="18" spans="1:11" x14ac:dyDescent="0.35">
      <c r="A18">
        <v>245</v>
      </c>
      <c r="B18">
        <v>-3.6309999999999998</v>
      </c>
      <c r="C18">
        <v>245</v>
      </c>
      <c r="D18">
        <v>-3.359</v>
      </c>
      <c r="E18">
        <f t="shared" si="0"/>
        <v>245</v>
      </c>
      <c r="F18">
        <f t="shared" si="1"/>
        <v>-3.4950000000000001</v>
      </c>
      <c r="G18">
        <v>245</v>
      </c>
      <c r="H18">
        <v>-2.2605000000000004</v>
      </c>
      <c r="I18">
        <v>245</v>
      </c>
      <c r="J18">
        <f t="shared" si="2"/>
        <v>-1.2344999999999997</v>
      </c>
      <c r="K18">
        <f t="shared" si="3"/>
        <v>-691.59663865546202</v>
      </c>
    </row>
    <row r="19" spans="1:11" x14ac:dyDescent="0.35">
      <c r="A19">
        <v>244</v>
      </c>
      <c r="B19">
        <v>-3.387</v>
      </c>
      <c r="C19">
        <v>244</v>
      </c>
      <c r="D19">
        <v>-3.302</v>
      </c>
      <c r="E19">
        <f t="shared" si="0"/>
        <v>244</v>
      </c>
      <c r="F19">
        <f t="shared" si="1"/>
        <v>-3.3445</v>
      </c>
      <c r="G19">
        <v>244</v>
      </c>
      <c r="H19">
        <v>-2.1970000000000001</v>
      </c>
      <c r="I19">
        <v>244</v>
      </c>
      <c r="J19">
        <f t="shared" si="2"/>
        <v>-1.1475</v>
      </c>
      <c r="K19">
        <f t="shared" si="3"/>
        <v>-642.85714285714289</v>
      </c>
    </row>
    <row r="20" spans="1:11" x14ac:dyDescent="0.35">
      <c r="A20">
        <v>243</v>
      </c>
      <c r="B20">
        <v>-3.5219999999999998</v>
      </c>
      <c r="C20">
        <v>243</v>
      </c>
      <c r="D20">
        <v>-3.2690000000000001</v>
      </c>
      <c r="E20">
        <f t="shared" si="0"/>
        <v>243</v>
      </c>
      <c r="F20">
        <f t="shared" si="1"/>
        <v>-3.3955000000000002</v>
      </c>
      <c r="G20">
        <v>243</v>
      </c>
      <c r="H20">
        <v>-2.0804999999999998</v>
      </c>
      <c r="I20">
        <v>243</v>
      </c>
      <c r="J20">
        <f t="shared" si="2"/>
        <v>-1.3150000000000004</v>
      </c>
      <c r="K20">
        <f t="shared" si="3"/>
        <v>-736.69467787114877</v>
      </c>
    </row>
    <row r="21" spans="1:11" x14ac:dyDescent="0.35">
      <c r="A21">
        <v>242</v>
      </c>
      <c r="B21">
        <v>-3.7069999999999999</v>
      </c>
      <c r="C21">
        <v>242</v>
      </c>
      <c r="D21">
        <v>-3.746</v>
      </c>
      <c r="E21">
        <f t="shared" si="0"/>
        <v>242</v>
      </c>
      <c r="F21">
        <f t="shared" si="1"/>
        <v>-3.7264999999999997</v>
      </c>
      <c r="G21">
        <v>242</v>
      </c>
      <c r="H21">
        <v>-2.056</v>
      </c>
      <c r="I21">
        <v>242</v>
      </c>
      <c r="J21">
        <f t="shared" si="2"/>
        <v>-1.6704999999999997</v>
      </c>
      <c r="K21">
        <f t="shared" si="3"/>
        <v>-935.85434173669455</v>
      </c>
    </row>
    <row r="22" spans="1:11" x14ac:dyDescent="0.35">
      <c r="A22">
        <v>241</v>
      </c>
      <c r="B22">
        <v>-4.0620000000000003</v>
      </c>
      <c r="C22">
        <v>241</v>
      </c>
      <c r="D22">
        <v>-4.375</v>
      </c>
      <c r="E22">
        <f t="shared" si="0"/>
        <v>241</v>
      </c>
      <c r="F22">
        <f t="shared" si="1"/>
        <v>-4.2185000000000006</v>
      </c>
      <c r="G22">
        <v>241</v>
      </c>
      <c r="H22">
        <v>-2.2475000000000001</v>
      </c>
      <c r="I22">
        <v>241</v>
      </c>
      <c r="J22">
        <f t="shared" si="2"/>
        <v>-1.9710000000000005</v>
      </c>
      <c r="K22">
        <f t="shared" si="3"/>
        <v>-1104.2016806722693</v>
      </c>
    </row>
    <row r="23" spans="1:11" x14ac:dyDescent="0.35">
      <c r="A23">
        <v>240</v>
      </c>
      <c r="B23">
        <v>-3.992</v>
      </c>
      <c r="C23">
        <v>240</v>
      </c>
      <c r="D23">
        <v>-4.4630000000000001</v>
      </c>
      <c r="E23">
        <f t="shared" si="0"/>
        <v>240</v>
      </c>
      <c r="F23">
        <f t="shared" si="1"/>
        <v>-4.2275</v>
      </c>
      <c r="G23">
        <v>240</v>
      </c>
      <c r="H23">
        <v>-2.2805</v>
      </c>
      <c r="I23">
        <v>240</v>
      </c>
      <c r="J23">
        <f t="shared" si="2"/>
        <v>-1.9470000000000001</v>
      </c>
      <c r="K23">
        <f t="shared" si="3"/>
        <v>-1090.7563025210084</v>
      </c>
    </row>
    <row r="24" spans="1:11" x14ac:dyDescent="0.35">
      <c r="A24">
        <v>239</v>
      </c>
      <c r="B24">
        <v>-4.43</v>
      </c>
      <c r="C24">
        <v>239</v>
      </c>
      <c r="D24">
        <v>-4.5469999999999997</v>
      </c>
      <c r="E24">
        <f t="shared" si="0"/>
        <v>239</v>
      </c>
      <c r="F24">
        <f t="shared" si="1"/>
        <v>-4.4885000000000002</v>
      </c>
      <c r="G24">
        <v>239</v>
      </c>
      <c r="H24">
        <v>-2.73</v>
      </c>
      <c r="I24">
        <v>239</v>
      </c>
      <c r="J24">
        <f t="shared" si="2"/>
        <v>-1.7585000000000002</v>
      </c>
      <c r="K24">
        <f t="shared" si="3"/>
        <v>-985.15406162465001</v>
      </c>
    </row>
    <row r="25" spans="1:11" x14ac:dyDescent="0.35">
      <c r="A25">
        <v>238</v>
      </c>
      <c r="B25">
        <v>-5.625</v>
      </c>
      <c r="C25">
        <v>238</v>
      </c>
      <c r="D25">
        <v>-4.8810000000000002</v>
      </c>
      <c r="E25">
        <f t="shared" si="0"/>
        <v>238</v>
      </c>
      <c r="F25">
        <f t="shared" si="1"/>
        <v>-5.2530000000000001</v>
      </c>
      <c r="G25">
        <v>238</v>
      </c>
      <c r="H25">
        <v>-2.121</v>
      </c>
      <c r="I25">
        <v>238</v>
      </c>
      <c r="J25">
        <f t="shared" si="2"/>
        <v>-3.1320000000000001</v>
      </c>
      <c r="K25">
        <f t="shared" si="3"/>
        <v>-1754.6218487394958</v>
      </c>
    </row>
    <row r="26" spans="1:11" x14ac:dyDescent="0.35">
      <c r="A26">
        <v>237</v>
      </c>
      <c r="B26">
        <v>-5.548</v>
      </c>
      <c r="C26">
        <v>237</v>
      </c>
      <c r="D26">
        <v>-4.8929999999999998</v>
      </c>
      <c r="E26">
        <f t="shared" si="0"/>
        <v>237</v>
      </c>
      <c r="F26">
        <f t="shared" si="1"/>
        <v>-5.2204999999999995</v>
      </c>
      <c r="G26">
        <v>237</v>
      </c>
      <c r="H26">
        <v>-2.5760000000000001</v>
      </c>
      <c r="I26">
        <v>237</v>
      </c>
      <c r="J26">
        <f t="shared" si="2"/>
        <v>-2.6444999999999994</v>
      </c>
      <c r="K26">
        <f t="shared" si="3"/>
        <v>-1481.5126050420165</v>
      </c>
    </row>
    <row r="27" spans="1:11" x14ac:dyDescent="0.35">
      <c r="A27">
        <v>236</v>
      </c>
      <c r="B27">
        <v>-5.577</v>
      </c>
      <c r="C27">
        <v>236</v>
      </c>
      <c r="D27">
        <v>-5.8659999999999997</v>
      </c>
      <c r="E27">
        <f t="shared" si="0"/>
        <v>236</v>
      </c>
      <c r="F27">
        <f t="shared" si="1"/>
        <v>-5.7214999999999998</v>
      </c>
      <c r="G27">
        <v>236</v>
      </c>
      <c r="H27">
        <v>-2.73</v>
      </c>
      <c r="I27">
        <v>236</v>
      </c>
      <c r="J27">
        <f t="shared" si="2"/>
        <v>-2.9914999999999998</v>
      </c>
      <c r="K27">
        <f t="shared" si="3"/>
        <v>-1675.9103641456581</v>
      </c>
    </row>
    <row r="28" spans="1:11" x14ac:dyDescent="0.35">
      <c r="A28">
        <v>235</v>
      </c>
      <c r="B28">
        <v>-5.8410000000000002</v>
      </c>
      <c r="C28">
        <v>235</v>
      </c>
      <c r="D28">
        <v>-6.2469999999999999</v>
      </c>
      <c r="E28">
        <f t="shared" si="0"/>
        <v>235</v>
      </c>
      <c r="F28">
        <f t="shared" si="1"/>
        <v>-6.0440000000000005</v>
      </c>
      <c r="G28">
        <v>235</v>
      </c>
      <c r="H28">
        <v>-2.8609999999999998</v>
      </c>
      <c r="I28">
        <v>235</v>
      </c>
      <c r="J28">
        <f t="shared" si="2"/>
        <v>-3.1830000000000007</v>
      </c>
      <c r="K28">
        <f t="shared" si="3"/>
        <v>-1783.1932773109249</v>
      </c>
    </row>
    <row r="29" spans="1:11" x14ac:dyDescent="0.35">
      <c r="A29">
        <v>234</v>
      </c>
      <c r="B29">
        <v>-6.2469999999999999</v>
      </c>
      <c r="C29">
        <v>234</v>
      </c>
      <c r="D29">
        <v>-6.133</v>
      </c>
      <c r="E29">
        <f t="shared" si="0"/>
        <v>234</v>
      </c>
      <c r="F29">
        <f t="shared" si="1"/>
        <v>-6.1899999999999995</v>
      </c>
      <c r="G29">
        <v>234</v>
      </c>
      <c r="H29">
        <v>-2.5635000000000003</v>
      </c>
      <c r="I29">
        <v>234</v>
      </c>
      <c r="J29">
        <f t="shared" si="2"/>
        <v>-3.6264999999999992</v>
      </c>
      <c r="K29">
        <f t="shared" si="3"/>
        <v>-2031.6526610644253</v>
      </c>
    </row>
    <row r="30" spans="1:11" x14ac:dyDescent="0.35">
      <c r="A30">
        <v>233</v>
      </c>
      <c r="B30">
        <v>-6.7910000000000004</v>
      </c>
      <c r="C30">
        <v>233</v>
      </c>
      <c r="D30">
        <v>-6.6989999999999998</v>
      </c>
      <c r="E30">
        <f t="shared" si="0"/>
        <v>233</v>
      </c>
      <c r="F30">
        <f t="shared" si="1"/>
        <v>-6.7450000000000001</v>
      </c>
      <c r="G30">
        <v>233</v>
      </c>
      <c r="H30">
        <v>-2.6469999999999998</v>
      </c>
      <c r="I30">
        <v>233</v>
      </c>
      <c r="J30">
        <f t="shared" si="2"/>
        <v>-4.0980000000000008</v>
      </c>
      <c r="K30">
        <f t="shared" si="3"/>
        <v>-2295.7983193277314</v>
      </c>
    </row>
    <row r="31" spans="1:11" x14ac:dyDescent="0.35">
      <c r="A31">
        <v>232</v>
      </c>
      <c r="B31">
        <v>-7.3579999999999997</v>
      </c>
      <c r="C31">
        <v>232</v>
      </c>
      <c r="D31">
        <v>-7.2050000000000001</v>
      </c>
      <c r="E31">
        <f t="shared" si="0"/>
        <v>232</v>
      </c>
      <c r="F31">
        <f t="shared" si="1"/>
        <v>-7.2814999999999994</v>
      </c>
      <c r="G31">
        <v>232</v>
      </c>
      <c r="H31">
        <v>-2.3719999999999999</v>
      </c>
      <c r="I31">
        <v>232</v>
      </c>
      <c r="J31">
        <f t="shared" si="2"/>
        <v>-4.9094999999999995</v>
      </c>
      <c r="K31">
        <f t="shared" si="3"/>
        <v>-2750.4201680672263</v>
      </c>
    </row>
    <row r="32" spans="1:11" x14ac:dyDescent="0.35">
      <c r="A32">
        <v>231</v>
      </c>
      <c r="B32">
        <v>-7.5519999999999996</v>
      </c>
      <c r="C32">
        <v>231</v>
      </c>
      <c r="D32">
        <v>-7.1950000000000003</v>
      </c>
      <c r="E32">
        <f t="shared" si="0"/>
        <v>231</v>
      </c>
      <c r="F32">
        <f t="shared" si="1"/>
        <v>-7.3734999999999999</v>
      </c>
      <c r="G32">
        <v>231</v>
      </c>
      <c r="H32">
        <v>-2.4744999999999999</v>
      </c>
      <c r="I32">
        <v>231</v>
      </c>
      <c r="J32">
        <f t="shared" si="2"/>
        <v>-4.899</v>
      </c>
      <c r="K32">
        <f t="shared" si="3"/>
        <v>-2744.5378151260506</v>
      </c>
    </row>
    <row r="33" spans="1:11" x14ac:dyDescent="0.35">
      <c r="A33">
        <v>230</v>
      </c>
      <c r="B33">
        <v>-7.375</v>
      </c>
      <c r="C33">
        <v>230</v>
      </c>
      <c r="D33">
        <v>-7.4429999999999996</v>
      </c>
      <c r="E33">
        <f t="shared" si="0"/>
        <v>230</v>
      </c>
      <c r="F33">
        <f t="shared" si="1"/>
        <v>-7.4089999999999998</v>
      </c>
      <c r="G33">
        <v>230</v>
      </c>
      <c r="H33">
        <v>-2.4340000000000002</v>
      </c>
      <c r="I33">
        <v>230</v>
      </c>
      <c r="J33">
        <f t="shared" si="2"/>
        <v>-4.9749999999999996</v>
      </c>
      <c r="K33">
        <f t="shared" si="3"/>
        <v>-2787.1148459383753</v>
      </c>
    </row>
    <row r="34" spans="1:11" x14ac:dyDescent="0.35">
      <c r="A34">
        <v>229</v>
      </c>
      <c r="B34">
        <v>-8.4260000000000002</v>
      </c>
      <c r="C34">
        <v>229</v>
      </c>
      <c r="D34">
        <v>-8.0239999999999991</v>
      </c>
      <c r="E34">
        <f t="shared" si="0"/>
        <v>229</v>
      </c>
      <c r="F34">
        <f t="shared" si="1"/>
        <v>-8.2249999999999996</v>
      </c>
      <c r="G34">
        <v>229</v>
      </c>
      <c r="H34">
        <v>-3.0024999999999999</v>
      </c>
      <c r="I34">
        <v>229</v>
      </c>
      <c r="J34">
        <f t="shared" si="2"/>
        <v>-5.2225000000000001</v>
      </c>
      <c r="K34">
        <f t="shared" si="3"/>
        <v>-2925.7703081232494</v>
      </c>
    </row>
    <row r="35" spans="1:11" x14ac:dyDescent="0.35">
      <c r="A35">
        <v>228</v>
      </c>
      <c r="B35">
        <v>-8.4489999999999998</v>
      </c>
      <c r="C35">
        <v>228</v>
      </c>
      <c r="D35">
        <v>-8.76</v>
      </c>
      <c r="E35">
        <f t="shared" si="0"/>
        <v>228</v>
      </c>
      <c r="F35">
        <f t="shared" si="1"/>
        <v>-8.6044999999999998</v>
      </c>
      <c r="G35">
        <v>228</v>
      </c>
      <c r="H35">
        <v>-2.8119999999999998</v>
      </c>
      <c r="I35">
        <v>228</v>
      </c>
      <c r="J35">
        <f t="shared" si="2"/>
        <v>-5.7925000000000004</v>
      </c>
      <c r="K35">
        <f t="shared" si="3"/>
        <v>-3245.0980392156862</v>
      </c>
    </row>
    <row r="36" spans="1:11" x14ac:dyDescent="0.35">
      <c r="A36">
        <v>227</v>
      </c>
      <c r="B36">
        <v>-8.9949999999999992</v>
      </c>
      <c r="C36">
        <v>227</v>
      </c>
      <c r="D36">
        <v>-8.3529999999999998</v>
      </c>
      <c r="E36">
        <f t="shared" si="0"/>
        <v>227</v>
      </c>
      <c r="F36">
        <f t="shared" si="1"/>
        <v>-8.6739999999999995</v>
      </c>
      <c r="G36">
        <v>227</v>
      </c>
      <c r="H36">
        <v>-2.7444999999999999</v>
      </c>
      <c r="I36">
        <v>227</v>
      </c>
      <c r="J36">
        <f t="shared" si="2"/>
        <v>-5.9294999999999991</v>
      </c>
      <c r="K36">
        <f t="shared" si="3"/>
        <v>-3321.8487394957979</v>
      </c>
    </row>
    <row r="37" spans="1:11" x14ac:dyDescent="0.35">
      <c r="A37">
        <v>226</v>
      </c>
      <c r="B37">
        <v>-8.7210000000000001</v>
      </c>
      <c r="C37">
        <v>226</v>
      </c>
      <c r="D37">
        <v>-9.0609999999999999</v>
      </c>
      <c r="E37">
        <f t="shared" si="0"/>
        <v>226</v>
      </c>
      <c r="F37">
        <f t="shared" si="1"/>
        <v>-8.891</v>
      </c>
      <c r="G37">
        <v>226</v>
      </c>
      <c r="H37">
        <v>-2.6659999999999999</v>
      </c>
      <c r="I37">
        <v>226</v>
      </c>
      <c r="J37">
        <f t="shared" si="2"/>
        <v>-6.2249999999999996</v>
      </c>
      <c r="K37">
        <f t="shared" si="3"/>
        <v>-3487.3949579831933</v>
      </c>
    </row>
    <row r="38" spans="1:11" x14ac:dyDescent="0.35">
      <c r="A38">
        <v>225</v>
      </c>
      <c r="B38">
        <v>-9.1329999999999991</v>
      </c>
      <c r="C38">
        <v>225</v>
      </c>
      <c r="D38">
        <v>-9.18</v>
      </c>
      <c r="E38">
        <f t="shared" si="0"/>
        <v>225</v>
      </c>
      <c r="F38">
        <f t="shared" si="1"/>
        <v>-9.1564999999999994</v>
      </c>
      <c r="G38">
        <v>225</v>
      </c>
      <c r="H38">
        <v>-2.8685</v>
      </c>
      <c r="I38">
        <v>225</v>
      </c>
      <c r="J38">
        <f t="shared" si="2"/>
        <v>-6.2879999999999994</v>
      </c>
      <c r="K38">
        <f t="shared" si="3"/>
        <v>-3522.6890756302514</v>
      </c>
    </row>
    <row r="39" spans="1:11" x14ac:dyDescent="0.35">
      <c r="A39">
        <v>224</v>
      </c>
      <c r="B39">
        <v>-9.1210000000000004</v>
      </c>
      <c r="C39">
        <v>224</v>
      </c>
      <c r="D39">
        <v>-9.2029999999999994</v>
      </c>
      <c r="E39">
        <f t="shared" si="0"/>
        <v>224</v>
      </c>
      <c r="F39">
        <f t="shared" si="1"/>
        <v>-9.161999999999999</v>
      </c>
      <c r="G39">
        <v>224</v>
      </c>
      <c r="H39">
        <v>-2.8250000000000002</v>
      </c>
      <c r="I39">
        <v>224</v>
      </c>
      <c r="J39">
        <f t="shared" si="2"/>
        <v>-6.3369999999999989</v>
      </c>
      <c r="K39">
        <f t="shared" si="3"/>
        <v>-3550.1400560224083</v>
      </c>
    </row>
    <row r="40" spans="1:11" x14ac:dyDescent="0.35">
      <c r="A40">
        <v>223</v>
      </c>
      <c r="B40">
        <v>-10.214</v>
      </c>
      <c r="C40">
        <v>223</v>
      </c>
      <c r="D40">
        <v>-8.7200000000000006</v>
      </c>
      <c r="E40">
        <f t="shared" si="0"/>
        <v>223</v>
      </c>
      <c r="F40">
        <f t="shared" si="1"/>
        <v>-9.4670000000000005</v>
      </c>
      <c r="G40">
        <v>223</v>
      </c>
      <c r="H40">
        <v>-3.016</v>
      </c>
      <c r="I40">
        <v>223</v>
      </c>
      <c r="J40">
        <f t="shared" si="2"/>
        <v>-6.4510000000000005</v>
      </c>
      <c r="K40">
        <f t="shared" si="3"/>
        <v>-3614.0056022408967</v>
      </c>
    </row>
    <row r="41" spans="1:11" x14ac:dyDescent="0.35">
      <c r="A41">
        <v>222</v>
      </c>
      <c r="B41">
        <v>-9.7360000000000007</v>
      </c>
      <c r="C41">
        <v>222</v>
      </c>
      <c r="D41">
        <v>-8.7379999999999995</v>
      </c>
      <c r="E41">
        <f t="shared" si="0"/>
        <v>222</v>
      </c>
      <c r="F41">
        <f t="shared" si="1"/>
        <v>-9.2370000000000001</v>
      </c>
      <c r="G41">
        <v>222</v>
      </c>
      <c r="H41">
        <v>-3.0369999999999999</v>
      </c>
      <c r="I41">
        <v>222</v>
      </c>
      <c r="J41">
        <f t="shared" si="2"/>
        <v>-6.2</v>
      </c>
      <c r="K41">
        <f t="shared" si="3"/>
        <v>-3473.3893557422971</v>
      </c>
    </row>
    <row r="42" spans="1:11" x14ac:dyDescent="0.35">
      <c r="A42">
        <v>221</v>
      </c>
      <c r="B42">
        <v>-9.7149999999999999</v>
      </c>
      <c r="C42">
        <v>221</v>
      </c>
      <c r="D42">
        <v>-9.2780000000000005</v>
      </c>
      <c r="E42">
        <f t="shared" si="0"/>
        <v>221</v>
      </c>
      <c r="F42">
        <f t="shared" si="1"/>
        <v>-9.4965000000000011</v>
      </c>
      <c r="G42">
        <v>221</v>
      </c>
      <c r="H42">
        <v>-2.8460000000000001</v>
      </c>
      <c r="I42">
        <v>221</v>
      </c>
      <c r="J42">
        <f t="shared" si="2"/>
        <v>-6.650500000000001</v>
      </c>
      <c r="K42">
        <f t="shared" si="3"/>
        <v>-3725.7703081232498</v>
      </c>
    </row>
    <row r="43" spans="1:11" x14ac:dyDescent="0.35">
      <c r="A43">
        <v>220</v>
      </c>
      <c r="B43">
        <v>-9.8710000000000004</v>
      </c>
      <c r="C43">
        <v>220</v>
      </c>
      <c r="D43">
        <v>-8.61</v>
      </c>
      <c r="E43">
        <f t="shared" si="0"/>
        <v>220</v>
      </c>
      <c r="F43">
        <f t="shared" si="1"/>
        <v>-9.2405000000000008</v>
      </c>
      <c r="G43">
        <v>220</v>
      </c>
      <c r="H43">
        <v>-2.8555000000000001</v>
      </c>
      <c r="I43">
        <v>220</v>
      </c>
      <c r="J43">
        <f t="shared" si="2"/>
        <v>-6.3850000000000007</v>
      </c>
      <c r="K43">
        <f t="shared" si="3"/>
        <v>-3577.0308123249306</v>
      </c>
    </row>
    <row r="44" spans="1:11" x14ac:dyDescent="0.35">
      <c r="A44">
        <v>219</v>
      </c>
      <c r="B44">
        <v>-9.8659999999999997</v>
      </c>
      <c r="C44">
        <v>219</v>
      </c>
      <c r="D44">
        <v>-9.3230000000000004</v>
      </c>
      <c r="E44">
        <f t="shared" si="0"/>
        <v>219</v>
      </c>
      <c r="F44">
        <f t="shared" si="1"/>
        <v>-9.5945</v>
      </c>
      <c r="G44">
        <v>219</v>
      </c>
      <c r="H44">
        <v>-3.6324999999999998</v>
      </c>
      <c r="I44">
        <v>219</v>
      </c>
      <c r="J44">
        <f t="shared" si="2"/>
        <v>-5.9619999999999997</v>
      </c>
      <c r="K44">
        <f t="shared" si="3"/>
        <v>-3340.0560224089636</v>
      </c>
    </row>
    <row r="45" spans="1:11" x14ac:dyDescent="0.35">
      <c r="A45">
        <v>218</v>
      </c>
      <c r="B45">
        <v>-10.347</v>
      </c>
      <c r="C45">
        <v>218</v>
      </c>
      <c r="D45">
        <v>-10.382999999999999</v>
      </c>
      <c r="E45">
        <f t="shared" si="0"/>
        <v>218</v>
      </c>
      <c r="F45">
        <f t="shared" si="1"/>
        <v>-10.364999999999998</v>
      </c>
      <c r="G45">
        <v>218</v>
      </c>
      <c r="H45">
        <v>-4.12</v>
      </c>
      <c r="I45">
        <v>218</v>
      </c>
      <c r="J45">
        <f t="shared" si="2"/>
        <v>-6.2449999999999983</v>
      </c>
      <c r="K45">
        <f t="shared" si="3"/>
        <v>-3498.5994397759091</v>
      </c>
    </row>
    <row r="46" spans="1:11" x14ac:dyDescent="0.35">
      <c r="A46">
        <v>217</v>
      </c>
      <c r="B46">
        <v>-10.782999999999999</v>
      </c>
      <c r="C46">
        <v>217</v>
      </c>
      <c r="D46">
        <v>-9.9659999999999993</v>
      </c>
      <c r="E46">
        <f t="shared" si="0"/>
        <v>217</v>
      </c>
      <c r="F46">
        <f t="shared" si="1"/>
        <v>-10.374499999999999</v>
      </c>
      <c r="G46">
        <v>217</v>
      </c>
      <c r="H46">
        <v>-2.5594999999999999</v>
      </c>
      <c r="I46">
        <v>217</v>
      </c>
      <c r="J46">
        <f t="shared" si="2"/>
        <v>-7.8149999999999995</v>
      </c>
      <c r="K46">
        <f t="shared" si="3"/>
        <v>-4378.1512605042008</v>
      </c>
    </row>
    <row r="47" spans="1:11" x14ac:dyDescent="0.35">
      <c r="A47">
        <v>216</v>
      </c>
      <c r="B47">
        <v>-11.627000000000001</v>
      </c>
      <c r="C47">
        <v>216</v>
      </c>
      <c r="D47">
        <v>-10.488</v>
      </c>
      <c r="E47">
        <f t="shared" si="0"/>
        <v>216</v>
      </c>
      <c r="F47">
        <f t="shared" si="1"/>
        <v>-11.057500000000001</v>
      </c>
      <c r="G47">
        <v>216</v>
      </c>
      <c r="H47">
        <v>-3.4824999999999999</v>
      </c>
      <c r="I47">
        <v>216</v>
      </c>
      <c r="J47">
        <f t="shared" si="2"/>
        <v>-7.5750000000000011</v>
      </c>
      <c r="K47">
        <f t="shared" si="3"/>
        <v>-4243.6974789915976</v>
      </c>
    </row>
    <row r="48" spans="1:11" x14ac:dyDescent="0.35">
      <c r="A48">
        <v>215</v>
      </c>
      <c r="B48">
        <v>-10.638</v>
      </c>
      <c r="C48">
        <v>215</v>
      </c>
      <c r="D48">
        <v>-11.106999999999999</v>
      </c>
      <c r="E48">
        <f t="shared" si="0"/>
        <v>215</v>
      </c>
      <c r="F48">
        <f t="shared" si="1"/>
        <v>-10.872499999999999</v>
      </c>
      <c r="G48">
        <v>215</v>
      </c>
      <c r="H48">
        <v>-2.1284999999999998</v>
      </c>
      <c r="I48">
        <v>215</v>
      </c>
      <c r="J48">
        <f t="shared" si="2"/>
        <v>-8.7439999999999998</v>
      </c>
      <c r="K48">
        <f t="shared" si="3"/>
        <v>-4898.5994397759105</v>
      </c>
    </row>
    <row r="49" spans="1:11" x14ac:dyDescent="0.35">
      <c r="A49">
        <v>214</v>
      </c>
      <c r="B49">
        <v>-10.696999999999999</v>
      </c>
      <c r="C49">
        <v>214</v>
      </c>
      <c r="D49">
        <v>-11.714</v>
      </c>
      <c r="E49">
        <f t="shared" si="0"/>
        <v>214</v>
      </c>
      <c r="F49">
        <f t="shared" si="1"/>
        <v>-11.205500000000001</v>
      </c>
      <c r="G49">
        <v>214</v>
      </c>
      <c r="H49">
        <v>-4.1500000000000004</v>
      </c>
      <c r="I49">
        <v>214</v>
      </c>
      <c r="J49">
        <f t="shared" si="2"/>
        <v>-7.0555000000000003</v>
      </c>
      <c r="K49">
        <f t="shared" si="3"/>
        <v>-3952.6610644257703</v>
      </c>
    </row>
    <row r="50" spans="1:11" x14ac:dyDescent="0.35">
      <c r="A50">
        <v>213</v>
      </c>
      <c r="B50">
        <v>-12.000999999999999</v>
      </c>
      <c r="C50">
        <v>213</v>
      </c>
      <c r="D50">
        <v>-11.372</v>
      </c>
      <c r="E50">
        <f t="shared" si="0"/>
        <v>213</v>
      </c>
      <c r="F50">
        <f t="shared" si="1"/>
        <v>-11.686499999999999</v>
      </c>
      <c r="G50">
        <v>213</v>
      </c>
      <c r="H50">
        <v>-3.379</v>
      </c>
      <c r="I50">
        <v>213</v>
      </c>
      <c r="J50">
        <f t="shared" si="2"/>
        <v>-8.3074999999999992</v>
      </c>
      <c r="K50">
        <f t="shared" si="3"/>
        <v>-4654.0616246498594</v>
      </c>
    </row>
    <row r="51" spans="1:11" x14ac:dyDescent="0.35">
      <c r="A51">
        <v>212</v>
      </c>
      <c r="B51">
        <v>-12.244</v>
      </c>
      <c r="C51">
        <v>212</v>
      </c>
      <c r="D51">
        <v>-13.991</v>
      </c>
      <c r="E51">
        <f t="shared" si="0"/>
        <v>212</v>
      </c>
      <c r="F51">
        <f t="shared" si="1"/>
        <v>-13.1175</v>
      </c>
      <c r="G51">
        <v>212</v>
      </c>
      <c r="H51">
        <v>-3.0664999999999996</v>
      </c>
      <c r="I51">
        <v>212</v>
      </c>
      <c r="J51">
        <f t="shared" si="2"/>
        <v>-10.051</v>
      </c>
      <c r="K51">
        <f t="shared" si="3"/>
        <v>-5630.8123249299724</v>
      </c>
    </row>
    <row r="52" spans="1:11" x14ac:dyDescent="0.35">
      <c r="A52">
        <v>211</v>
      </c>
      <c r="B52">
        <v>-12.602</v>
      </c>
      <c r="C52">
        <v>211</v>
      </c>
      <c r="D52">
        <v>-15.999000000000001</v>
      </c>
      <c r="E52">
        <f t="shared" si="0"/>
        <v>211</v>
      </c>
      <c r="F52">
        <f t="shared" si="1"/>
        <v>-14.3005</v>
      </c>
      <c r="G52">
        <v>211</v>
      </c>
      <c r="H52">
        <v>-3.8815</v>
      </c>
      <c r="I52">
        <v>211</v>
      </c>
      <c r="J52">
        <f t="shared" si="2"/>
        <v>-10.419</v>
      </c>
      <c r="K52">
        <f t="shared" si="3"/>
        <v>-5836.9747899159665</v>
      </c>
    </row>
    <row r="53" spans="1:11" x14ac:dyDescent="0.35">
      <c r="A53">
        <v>210</v>
      </c>
      <c r="B53">
        <v>-16.495000000000001</v>
      </c>
      <c r="C53">
        <v>210</v>
      </c>
      <c r="D53">
        <v>-13.891</v>
      </c>
      <c r="E53">
        <f t="shared" si="0"/>
        <v>210</v>
      </c>
      <c r="F53">
        <f t="shared" si="1"/>
        <v>-15.193000000000001</v>
      </c>
      <c r="G53">
        <v>210</v>
      </c>
      <c r="H53">
        <v>-3.8075000000000001</v>
      </c>
      <c r="I53">
        <v>210</v>
      </c>
      <c r="J53">
        <f t="shared" si="2"/>
        <v>-11.3855</v>
      </c>
      <c r="K53">
        <f t="shared" si="3"/>
        <v>-6378.4313725490192</v>
      </c>
    </row>
    <row r="54" spans="1:11" x14ac:dyDescent="0.35">
      <c r="A54">
        <v>209</v>
      </c>
      <c r="B54">
        <v>-17.175000000000001</v>
      </c>
      <c r="C54">
        <v>209</v>
      </c>
      <c r="D54">
        <v>-18.687999999999999</v>
      </c>
      <c r="E54">
        <f t="shared" si="0"/>
        <v>209</v>
      </c>
      <c r="F54">
        <f t="shared" si="1"/>
        <v>-17.9315</v>
      </c>
      <c r="G54">
        <v>209</v>
      </c>
      <c r="H54">
        <v>-4.1550000000000002</v>
      </c>
      <c r="I54">
        <v>209</v>
      </c>
      <c r="J54">
        <f t="shared" si="2"/>
        <v>-13.776499999999999</v>
      </c>
      <c r="K54">
        <f t="shared" si="3"/>
        <v>-7717.9271708683464</v>
      </c>
    </row>
    <row r="55" spans="1:11" x14ac:dyDescent="0.35">
      <c r="A55">
        <v>208</v>
      </c>
      <c r="B55">
        <v>-17.068999999999999</v>
      </c>
      <c r="C55">
        <v>208</v>
      </c>
      <c r="D55">
        <v>-18.358000000000001</v>
      </c>
      <c r="E55">
        <f t="shared" si="0"/>
        <v>208</v>
      </c>
      <c r="F55">
        <f t="shared" si="1"/>
        <v>-17.7135</v>
      </c>
      <c r="G55">
        <v>208</v>
      </c>
      <c r="H55">
        <v>-3.5295000000000001</v>
      </c>
      <c r="I55">
        <v>208</v>
      </c>
      <c r="J55">
        <f t="shared" si="2"/>
        <v>-14.183999999999999</v>
      </c>
      <c r="K55">
        <f t="shared" si="3"/>
        <v>-7946.2184873949582</v>
      </c>
    </row>
    <row r="56" spans="1:11" x14ac:dyDescent="0.35">
      <c r="A56">
        <v>207</v>
      </c>
      <c r="B56">
        <v>-21.474</v>
      </c>
      <c r="C56">
        <v>207</v>
      </c>
      <c r="D56">
        <v>-22.495999999999999</v>
      </c>
      <c r="E56">
        <f t="shared" si="0"/>
        <v>207</v>
      </c>
      <c r="F56">
        <f t="shared" si="1"/>
        <v>-21.984999999999999</v>
      </c>
      <c r="G56">
        <v>207</v>
      </c>
      <c r="H56">
        <v>-2.617</v>
      </c>
      <c r="I56">
        <v>207</v>
      </c>
      <c r="J56">
        <f t="shared" si="2"/>
        <v>-19.367999999999999</v>
      </c>
      <c r="K56">
        <f t="shared" si="3"/>
        <v>-10850.420168067227</v>
      </c>
    </row>
    <row r="57" spans="1:11" x14ac:dyDescent="0.35">
      <c r="A57">
        <v>206</v>
      </c>
      <c r="B57">
        <v>-21.373999999999999</v>
      </c>
      <c r="C57">
        <v>206</v>
      </c>
      <c r="D57">
        <v>-24.068999999999999</v>
      </c>
      <c r="E57">
        <f t="shared" si="0"/>
        <v>206</v>
      </c>
      <c r="F57">
        <f t="shared" si="1"/>
        <v>-22.721499999999999</v>
      </c>
      <c r="G57">
        <v>206</v>
      </c>
      <c r="H57">
        <v>-3.6884999999999999</v>
      </c>
      <c r="I57">
        <v>206</v>
      </c>
      <c r="J57">
        <f t="shared" si="2"/>
        <v>-19.032999999999998</v>
      </c>
      <c r="K57">
        <f t="shared" si="3"/>
        <v>-10662.745098039213</v>
      </c>
    </row>
    <row r="58" spans="1:11" x14ac:dyDescent="0.35">
      <c r="A58">
        <v>205</v>
      </c>
      <c r="B58">
        <v>-22.45</v>
      </c>
      <c r="C58">
        <v>205</v>
      </c>
      <c r="D58">
        <v>-20.574000000000002</v>
      </c>
      <c r="E58">
        <f t="shared" si="0"/>
        <v>205</v>
      </c>
      <c r="F58">
        <f t="shared" si="1"/>
        <v>-21.512</v>
      </c>
      <c r="G58">
        <v>205</v>
      </c>
      <c r="H58">
        <v>-1.4375</v>
      </c>
      <c r="I58">
        <v>205</v>
      </c>
      <c r="J58">
        <f t="shared" si="2"/>
        <v>-20.0745</v>
      </c>
      <c r="K58">
        <f t="shared" si="3"/>
        <v>-11246.218487394957</v>
      </c>
    </row>
    <row r="59" spans="1:11" x14ac:dyDescent="0.35">
      <c r="A59">
        <v>204</v>
      </c>
      <c r="B59">
        <v>-18.329000000000001</v>
      </c>
      <c r="C59">
        <v>204</v>
      </c>
      <c r="D59">
        <v>-38.475000000000001</v>
      </c>
      <c r="E59">
        <f t="shared" si="0"/>
        <v>204</v>
      </c>
      <c r="F59">
        <f t="shared" si="1"/>
        <v>-28.402000000000001</v>
      </c>
      <c r="G59">
        <v>204</v>
      </c>
      <c r="H59">
        <v>-2.4125000000000001</v>
      </c>
      <c r="I59">
        <v>204</v>
      </c>
      <c r="J59">
        <f t="shared" si="2"/>
        <v>-25.9895</v>
      </c>
      <c r="K59">
        <f t="shared" si="3"/>
        <v>-14559.943977591036</v>
      </c>
    </row>
    <row r="60" spans="1:11" x14ac:dyDescent="0.35">
      <c r="A60">
        <v>203</v>
      </c>
      <c r="B60">
        <v>-23.082000000000001</v>
      </c>
      <c r="C60">
        <v>203</v>
      </c>
      <c r="D60">
        <v>-31.728999999999999</v>
      </c>
      <c r="E60">
        <f t="shared" si="0"/>
        <v>203</v>
      </c>
      <c r="F60">
        <f t="shared" si="1"/>
        <v>-27.4055</v>
      </c>
      <c r="G60">
        <v>203</v>
      </c>
      <c r="H60">
        <v>-9.4125000000000014</v>
      </c>
      <c r="I60">
        <v>203</v>
      </c>
      <c r="J60">
        <f t="shared" si="2"/>
        <v>-17.992999999999999</v>
      </c>
      <c r="K60">
        <f t="shared" si="3"/>
        <v>-10080.112044817926</v>
      </c>
    </row>
    <row r="61" spans="1:11" x14ac:dyDescent="0.35">
      <c r="A61">
        <v>202</v>
      </c>
      <c r="B61">
        <v>-34.325000000000003</v>
      </c>
      <c r="C61">
        <v>202</v>
      </c>
      <c r="D61">
        <v>-22.599</v>
      </c>
      <c r="E61">
        <f t="shared" si="0"/>
        <v>202</v>
      </c>
      <c r="F61">
        <f t="shared" si="1"/>
        <v>-28.462000000000003</v>
      </c>
      <c r="G61">
        <v>202</v>
      </c>
      <c r="H61">
        <v>-3.8014999999999999</v>
      </c>
      <c r="I61">
        <v>202</v>
      </c>
      <c r="J61">
        <f t="shared" si="2"/>
        <v>-24.660500000000003</v>
      </c>
      <c r="K61">
        <f t="shared" si="3"/>
        <v>-13815.406162464988</v>
      </c>
    </row>
    <row r="62" spans="1:11" x14ac:dyDescent="0.35">
      <c r="A62">
        <v>201</v>
      </c>
      <c r="B62">
        <v>-31.754000000000001</v>
      </c>
      <c r="C62">
        <v>201</v>
      </c>
      <c r="D62">
        <v>-6.6769999999999996</v>
      </c>
      <c r="E62">
        <f t="shared" si="0"/>
        <v>201</v>
      </c>
      <c r="F62">
        <f t="shared" si="1"/>
        <v>-19.215499999999999</v>
      </c>
      <c r="G62">
        <v>201</v>
      </c>
      <c r="H62">
        <v>0.16949999999999976</v>
      </c>
      <c r="I62">
        <v>201</v>
      </c>
      <c r="J62">
        <f t="shared" si="2"/>
        <v>-19.384999999999998</v>
      </c>
      <c r="K62">
        <f t="shared" si="3"/>
        <v>-10859.943977591034</v>
      </c>
    </row>
    <row r="63" spans="1:11" x14ac:dyDescent="0.35">
      <c r="A63">
        <v>200</v>
      </c>
      <c r="B63">
        <v>-49.837000000000003</v>
      </c>
      <c r="C63">
        <v>200</v>
      </c>
      <c r="D63">
        <v>3.8580000000000001</v>
      </c>
      <c r="E63">
        <f t="shared" si="0"/>
        <v>200</v>
      </c>
      <c r="F63">
        <f t="shared" si="1"/>
        <v>-22.989500000000003</v>
      </c>
      <c r="G63">
        <v>200</v>
      </c>
      <c r="H63">
        <v>30.027499999999996</v>
      </c>
      <c r="I63">
        <v>200</v>
      </c>
      <c r="J63">
        <f t="shared" si="2"/>
        <v>-53.016999999999996</v>
      </c>
      <c r="K63">
        <f t="shared" si="3"/>
        <v>-29701.400560224087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201</v>
      </c>
      <c r="B131" t="s">
        <v>200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199</v>
      </c>
    </row>
    <row r="136" spans="1:2" x14ac:dyDescent="0.35">
      <c r="A136" t="s">
        <v>160</v>
      </c>
    </row>
    <row r="137" spans="1:2" x14ac:dyDescent="0.35">
      <c r="A137" t="s">
        <v>198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192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197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040C-3A6D-4E5F-B08F-A7C16B8AD1F9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-2.6120000000000001</v>
      </c>
      <c r="C3">
        <v>260</v>
      </c>
      <c r="D3">
        <v>-2.5720000000000001</v>
      </c>
      <c r="E3">
        <f>C3</f>
        <v>260</v>
      </c>
      <c r="F3">
        <f>AVERAGE(B3,D3)</f>
        <v>-2.5920000000000001</v>
      </c>
      <c r="G3">
        <v>260</v>
      </c>
      <c r="H3">
        <v>-2.0629999999999997</v>
      </c>
      <c r="I3">
        <v>260</v>
      </c>
      <c r="J3">
        <f>F3-H3</f>
        <v>-0.52900000000000036</v>
      </c>
      <c r="K3">
        <f>(J3*1000000)/(119*1*15)</f>
        <v>-296.35854341736712</v>
      </c>
    </row>
    <row r="4" spans="1:11" x14ac:dyDescent="0.35">
      <c r="A4">
        <v>259</v>
      </c>
      <c r="B4">
        <v>-2.7909999999999999</v>
      </c>
      <c r="C4">
        <v>259</v>
      </c>
      <c r="D4">
        <v>-2.7080000000000002</v>
      </c>
      <c r="E4">
        <f t="shared" ref="E4:E63" si="0">C4</f>
        <v>259</v>
      </c>
      <c r="F4">
        <f t="shared" ref="F4:F63" si="1">AVERAGE(B4,D4)</f>
        <v>-2.7495000000000003</v>
      </c>
      <c r="G4">
        <v>259</v>
      </c>
      <c r="H4">
        <v>-2.0870000000000002</v>
      </c>
      <c r="I4">
        <v>259</v>
      </c>
      <c r="J4">
        <f t="shared" ref="J4:J63" si="2">F4-H4</f>
        <v>-0.66250000000000009</v>
      </c>
      <c r="K4">
        <f t="shared" ref="K4:K63" si="3">(J4*1000000)/(119*1*15)</f>
        <v>-371.14845938375356</v>
      </c>
    </row>
    <row r="5" spans="1:11" x14ac:dyDescent="0.35">
      <c r="A5">
        <v>258</v>
      </c>
      <c r="B5">
        <v>-2.4279999999999999</v>
      </c>
      <c r="C5">
        <v>258</v>
      </c>
      <c r="D5">
        <v>-2.7250000000000001</v>
      </c>
      <c r="E5">
        <f t="shared" si="0"/>
        <v>258</v>
      </c>
      <c r="F5">
        <f t="shared" si="1"/>
        <v>-2.5765000000000002</v>
      </c>
      <c r="G5">
        <v>258</v>
      </c>
      <c r="H5">
        <v>-2.125</v>
      </c>
      <c r="I5">
        <v>258</v>
      </c>
      <c r="J5">
        <f t="shared" si="2"/>
        <v>-0.45150000000000023</v>
      </c>
      <c r="K5">
        <f t="shared" si="3"/>
        <v>-252.94117647058837</v>
      </c>
    </row>
    <row r="6" spans="1:11" x14ac:dyDescent="0.35">
      <c r="A6">
        <v>257</v>
      </c>
      <c r="B6">
        <v>-2.8639999999999999</v>
      </c>
      <c r="C6">
        <v>257</v>
      </c>
      <c r="D6">
        <v>-2.4990000000000001</v>
      </c>
      <c r="E6">
        <f t="shared" si="0"/>
        <v>257</v>
      </c>
      <c r="F6">
        <f t="shared" si="1"/>
        <v>-2.6814999999999998</v>
      </c>
      <c r="G6">
        <v>257</v>
      </c>
      <c r="H6">
        <v>-1.9704999999999999</v>
      </c>
      <c r="I6">
        <v>257</v>
      </c>
      <c r="J6">
        <f t="shared" si="2"/>
        <v>-0.71099999999999985</v>
      </c>
      <c r="K6">
        <f t="shared" si="3"/>
        <v>-398.31932773109236</v>
      </c>
    </row>
    <row r="7" spans="1:11" x14ac:dyDescent="0.35">
      <c r="A7">
        <v>256</v>
      </c>
      <c r="B7">
        <v>-2.4670000000000001</v>
      </c>
      <c r="C7">
        <v>256</v>
      </c>
      <c r="D7">
        <v>-2.7629999999999999</v>
      </c>
      <c r="E7">
        <f t="shared" si="0"/>
        <v>256</v>
      </c>
      <c r="F7">
        <f t="shared" si="1"/>
        <v>-2.6150000000000002</v>
      </c>
      <c r="G7">
        <v>256</v>
      </c>
      <c r="H7">
        <v>-1.8605</v>
      </c>
      <c r="I7">
        <v>256</v>
      </c>
      <c r="J7">
        <f t="shared" si="2"/>
        <v>-0.75450000000000017</v>
      </c>
      <c r="K7">
        <f t="shared" si="3"/>
        <v>-422.68907563025215</v>
      </c>
    </row>
    <row r="8" spans="1:11" x14ac:dyDescent="0.35">
      <c r="A8">
        <v>255</v>
      </c>
      <c r="B8">
        <v>-2.92</v>
      </c>
      <c r="C8">
        <v>255</v>
      </c>
      <c r="D8">
        <v>-3.0859999999999999</v>
      </c>
      <c r="E8">
        <f t="shared" si="0"/>
        <v>255</v>
      </c>
      <c r="F8">
        <f t="shared" si="1"/>
        <v>-3.0030000000000001</v>
      </c>
      <c r="G8">
        <v>255</v>
      </c>
      <c r="H8">
        <v>-1.8614999999999999</v>
      </c>
      <c r="I8">
        <v>255</v>
      </c>
      <c r="J8">
        <f t="shared" si="2"/>
        <v>-1.1415000000000002</v>
      </c>
      <c r="K8">
        <f t="shared" si="3"/>
        <v>-639.49579831932783</v>
      </c>
    </row>
    <row r="9" spans="1:11" x14ac:dyDescent="0.35">
      <c r="A9">
        <v>254</v>
      </c>
      <c r="B9">
        <v>-2.681</v>
      </c>
      <c r="C9">
        <v>254</v>
      </c>
      <c r="D9">
        <v>-2.57</v>
      </c>
      <c r="E9">
        <f t="shared" si="0"/>
        <v>254</v>
      </c>
      <c r="F9">
        <f t="shared" si="1"/>
        <v>-2.6254999999999997</v>
      </c>
      <c r="G9">
        <v>254</v>
      </c>
      <c r="H9">
        <v>-2.3484999999999996</v>
      </c>
      <c r="I9">
        <v>254</v>
      </c>
      <c r="J9">
        <f t="shared" si="2"/>
        <v>-0.27700000000000014</v>
      </c>
      <c r="K9">
        <f t="shared" si="3"/>
        <v>-155.18207282913173</v>
      </c>
    </row>
    <row r="10" spans="1:11" x14ac:dyDescent="0.35">
      <c r="A10">
        <v>253</v>
      </c>
      <c r="B10">
        <v>-2.8439999999999999</v>
      </c>
      <c r="C10">
        <v>253</v>
      </c>
      <c r="D10">
        <v>-2.9910000000000001</v>
      </c>
      <c r="E10">
        <f t="shared" si="0"/>
        <v>253</v>
      </c>
      <c r="F10">
        <f t="shared" si="1"/>
        <v>-2.9175</v>
      </c>
      <c r="G10">
        <v>253</v>
      </c>
      <c r="H10">
        <v>-2.1444999999999999</v>
      </c>
      <c r="I10">
        <v>253</v>
      </c>
      <c r="J10">
        <f t="shared" si="2"/>
        <v>-0.77300000000000013</v>
      </c>
      <c r="K10">
        <f t="shared" si="3"/>
        <v>-433.05322128851549</v>
      </c>
    </row>
    <row r="11" spans="1:11" x14ac:dyDescent="0.35">
      <c r="A11">
        <v>252</v>
      </c>
      <c r="B11">
        <v>-2.5870000000000002</v>
      </c>
      <c r="C11">
        <v>252</v>
      </c>
      <c r="D11">
        <v>-2.7650000000000001</v>
      </c>
      <c r="E11">
        <f t="shared" si="0"/>
        <v>252</v>
      </c>
      <c r="F11">
        <f t="shared" si="1"/>
        <v>-2.6760000000000002</v>
      </c>
      <c r="G11">
        <v>252</v>
      </c>
      <c r="H11">
        <v>-1.9524999999999999</v>
      </c>
      <c r="I11">
        <v>252</v>
      </c>
      <c r="J11">
        <f t="shared" si="2"/>
        <v>-0.72350000000000025</v>
      </c>
      <c r="K11">
        <f t="shared" si="3"/>
        <v>-405.32212885154075</v>
      </c>
    </row>
    <row r="12" spans="1:11" x14ac:dyDescent="0.35">
      <c r="A12">
        <v>251</v>
      </c>
      <c r="B12">
        <v>-2.5880000000000001</v>
      </c>
      <c r="C12">
        <v>251</v>
      </c>
      <c r="D12">
        <v>-2.927</v>
      </c>
      <c r="E12">
        <f t="shared" si="0"/>
        <v>251</v>
      </c>
      <c r="F12">
        <f t="shared" si="1"/>
        <v>-2.7575000000000003</v>
      </c>
      <c r="G12">
        <v>251</v>
      </c>
      <c r="H12">
        <v>-1.8915000000000002</v>
      </c>
      <c r="I12">
        <v>251</v>
      </c>
      <c r="J12">
        <f t="shared" si="2"/>
        <v>-0.8660000000000001</v>
      </c>
      <c r="K12">
        <f t="shared" si="3"/>
        <v>-485.1540616246499</v>
      </c>
    </row>
    <row r="13" spans="1:11" x14ac:dyDescent="0.35">
      <c r="A13">
        <v>250</v>
      </c>
      <c r="B13">
        <v>-2.6930000000000001</v>
      </c>
      <c r="C13">
        <v>250</v>
      </c>
      <c r="D13">
        <v>-3.3540000000000001</v>
      </c>
      <c r="E13">
        <f t="shared" si="0"/>
        <v>250</v>
      </c>
      <c r="F13">
        <f t="shared" si="1"/>
        <v>-3.0235000000000003</v>
      </c>
      <c r="G13">
        <v>250</v>
      </c>
      <c r="H13">
        <v>-2.0855000000000001</v>
      </c>
      <c r="I13">
        <v>250</v>
      </c>
      <c r="J13">
        <f t="shared" si="2"/>
        <v>-0.93800000000000017</v>
      </c>
      <c r="K13">
        <f t="shared" si="3"/>
        <v>-525.49019607843138</v>
      </c>
    </row>
    <row r="14" spans="1:11" x14ac:dyDescent="0.35">
      <c r="A14">
        <v>249</v>
      </c>
      <c r="B14">
        <v>-2.9929999999999999</v>
      </c>
      <c r="C14">
        <v>249</v>
      </c>
      <c r="D14">
        <v>-3.1789999999999998</v>
      </c>
      <c r="E14">
        <f t="shared" si="0"/>
        <v>249</v>
      </c>
      <c r="F14">
        <f t="shared" si="1"/>
        <v>-3.0859999999999999</v>
      </c>
      <c r="G14">
        <v>249</v>
      </c>
      <c r="H14">
        <v>-2.2035</v>
      </c>
      <c r="I14">
        <v>249</v>
      </c>
      <c r="J14">
        <f t="shared" si="2"/>
        <v>-0.88249999999999984</v>
      </c>
      <c r="K14">
        <f t="shared" si="3"/>
        <v>-494.39775910364142</v>
      </c>
    </row>
    <row r="15" spans="1:11" x14ac:dyDescent="0.35">
      <c r="A15">
        <v>248</v>
      </c>
      <c r="B15">
        <v>-3.0339999999999998</v>
      </c>
      <c r="C15">
        <v>248</v>
      </c>
      <c r="D15">
        <v>-2.8140000000000001</v>
      </c>
      <c r="E15">
        <f t="shared" si="0"/>
        <v>248</v>
      </c>
      <c r="F15">
        <f t="shared" si="1"/>
        <v>-2.9239999999999999</v>
      </c>
      <c r="G15">
        <v>248</v>
      </c>
      <c r="H15">
        <v>-2.0129999999999999</v>
      </c>
      <c r="I15">
        <v>248</v>
      </c>
      <c r="J15">
        <f t="shared" si="2"/>
        <v>-0.91100000000000003</v>
      </c>
      <c r="K15">
        <f t="shared" si="3"/>
        <v>-510.36414565826328</v>
      </c>
    </row>
    <row r="16" spans="1:11" x14ac:dyDescent="0.35">
      <c r="A16">
        <v>247</v>
      </c>
      <c r="B16">
        <v>-2.5870000000000002</v>
      </c>
      <c r="C16">
        <v>247</v>
      </c>
      <c r="D16">
        <v>-2.698</v>
      </c>
      <c r="E16">
        <f t="shared" si="0"/>
        <v>247</v>
      </c>
      <c r="F16">
        <f t="shared" si="1"/>
        <v>-2.6425000000000001</v>
      </c>
      <c r="G16">
        <v>247</v>
      </c>
      <c r="H16">
        <v>-2.0720000000000001</v>
      </c>
      <c r="I16">
        <v>247</v>
      </c>
      <c r="J16">
        <f t="shared" si="2"/>
        <v>-0.57050000000000001</v>
      </c>
      <c r="K16">
        <f t="shared" si="3"/>
        <v>-319.60784313725492</v>
      </c>
    </row>
    <row r="17" spans="1:11" x14ac:dyDescent="0.35">
      <c r="A17">
        <v>246</v>
      </c>
      <c r="B17">
        <v>-3.3250000000000002</v>
      </c>
      <c r="C17">
        <v>246</v>
      </c>
      <c r="D17">
        <v>-3.202</v>
      </c>
      <c r="E17">
        <f t="shared" si="0"/>
        <v>246</v>
      </c>
      <c r="F17">
        <f t="shared" si="1"/>
        <v>-3.2635000000000001</v>
      </c>
      <c r="G17">
        <v>246</v>
      </c>
      <c r="H17">
        <v>-2.2885</v>
      </c>
      <c r="I17">
        <v>246</v>
      </c>
      <c r="J17">
        <f t="shared" si="2"/>
        <v>-0.97500000000000009</v>
      </c>
      <c r="K17">
        <f t="shared" si="3"/>
        <v>-546.21848739495806</v>
      </c>
    </row>
    <row r="18" spans="1:11" x14ac:dyDescent="0.35">
      <c r="A18">
        <v>245</v>
      </c>
      <c r="B18">
        <v>-3.2719999999999998</v>
      </c>
      <c r="C18">
        <v>245</v>
      </c>
      <c r="D18">
        <v>-3.3319999999999999</v>
      </c>
      <c r="E18">
        <f t="shared" si="0"/>
        <v>245</v>
      </c>
      <c r="F18">
        <f t="shared" si="1"/>
        <v>-3.3019999999999996</v>
      </c>
      <c r="G18">
        <v>245</v>
      </c>
      <c r="H18">
        <v>-2.2605000000000004</v>
      </c>
      <c r="I18">
        <v>245</v>
      </c>
      <c r="J18">
        <f t="shared" si="2"/>
        <v>-1.0414999999999992</v>
      </c>
      <c r="K18">
        <f t="shared" si="3"/>
        <v>-583.4733893557418</v>
      </c>
    </row>
    <row r="19" spans="1:11" x14ac:dyDescent="0.35">
      <c r="A19">
        <v>244</v>
      </c>
      <c r="B19">
        <v>-3.6160000000000001</v>
      </c>
      <c r="C19">
        <v>244</v>
      </c>
      <c r="D19">
        <v>-3.302</v>
      </c>
      <c r="E19">
        <f t="shared" si="0"/>
        <v>244</v>
      </c>
      <c r="F19">
        <f t="shared" si="1"/>
        <v>-3.4590000000000001</v>
      </c>
      <c r="G19">
        <v>244</v>
      </c>
      <c r="H19">
        <v>-2.1970000000000001</v>
      </c>
      <c r="I19">
        <v>244</v>
      </c>
      <c r="J19">
        <f t="shared" si="2"/>
        <v>-1.262</v>
      </c>
      <c r="K19">
        <f t="shared" si="3"/>
        <v>-707.00280112044823</v>
      </c>
    </row>
    <row r="20" spans="1:11" x14ac:dyDescent="0.35">
      <c r="A20">
        <v>243</v>
      </c>
      <c r="B20">
        <v>-3.2109999999999999</v>
      </c>
      <c r="C20">
        <v>243</v>
      </c>
      <c r="D20">
        <v>-3.5259999999999998</v>
      </c>
      <c r="E20">
        <f t="shared" si="0"/>
        <v>243</v>
      </c>
      <c r="F20">
        <f t="shared" si="1"/>
        <v>-3.3685</v>
      </c>
      <c r="G20">
        <v>243</v>
      </c>
      <c r="H20">
        <v>-2.0804999999999998</v>
      </c>
      <c r="I20">
        <v>243</v>
      </c>
      <c r="J20">
        <f t="shared" si="2"/>
        <v>-1.2880000000000003</v>
      </c>
      <c r="K20">
        <f t="shared" si="3"/>
        <v>-721.56862745098056</v>
      </c>
    </row>
    <row r="21" spans="1:11" x14ac:dyDescent="0.35">
      <c r="A21">
        <v>242</v>
      </c>
      <c r="B21">
        <v>-3.9249999999999998</v>
      </c>
      <c r="C21">
        <v>242</v>
      </c>
      <c r="D21">
        <v>-3.952</v>
      </c>
      <c r="E21">
        <f t="shared" si="0"/>
        <v>242</v>
      </c>
      <c r="F21">
        <f t="shared" si="1"/>
        <v>-3.9384999999999999</v>
      </c>
      <c r="G21">
        <v>242</v>
      </c>
      <c r="H21">
        <v>-2.056</v>
      </c>
      <c r="I21">
        <v>242</v>
      </c>
      <c r="J21">
        <f t="shared" si="2"/>
        <v>-1.8824999999999998</v>
      </c>
      <c r="K21">
        <f t="shared" si="3"/>
        <v>-1054.6218487394956</v>
      </c>
    </row>
    <row r="22" spans="1:11" x14ac:dyDescent="0.35">
      <c r="A22">
        <v>241</v>
      </c>
      <c r="B22">
        <v>-3.7949999999999999</v>
      </c>
      <c r="C22">
        <v>241</v>
      </c>
      <c r="D22">
        <v>-4.3120000000000003</v>
      </c>
      <c r="E22">
        <f t="shared" si="0"/>
        <v>241</v>
      </c>
      <c r="F22">
        <f t="shared" si="1"/>
        <v>-4.0534999999999997</v>
      </c>
      <c r="G22">
        <v>241</v>
      </c>
      <c r="H22">
        <v>-2.2475000000000001</v>
      </c>
      <c r="I22">
        <v>241</v>
      </c>
      <c r="J22">
        <f t="shared" si="2"/>
        <v>-1.8059999999999996</v>
      </c>
      <c r="K22">
        <f t="shared" si="3"/>
        <v>-1011.7647058823527</v>
      </c>
    </row>
    <row r="23" spans="1:11" x14ac:dyDescent="0.35">
      <c r="A23">
        <v>240</v>
      </c>
      <c r="B23">
        <v>-4.1289999999999996</v>
      </c>
      <c r="C23">
        <v>240</v>
      </c>
      <c r="D23">
        <v>-4.0519999999999996</v>
      </c>
      <c r="E23">
        <f t="shared" si="0"/>
        <v>240</v>
      </c>
      <c r="F23">
        <f t="shared" si="1"/>
        <v>-4.0904999999999996</v>
      </c>
      <c r="G23">
        <v>240</v>
      </c>
      <c r="H23">
        <v>-2.2805</v>
      </c>
      <c r="I23">
        <v>240</v>
      </c>
      <c r="J23">
        <f t="shared" si="2"/>
        <v>-1.8099999999999996</v>
      </c>
      <c r="K23">
        <f t="shared" si="3"/>
        <v>-1014.0056022408961</v>
      </c>
    </row>
    <row r="24" spans="1:11" x14ac:dyDescent="0.35">
      <c r="A24">
        <v>239</v>
      </c>
      <c r="B24">
        <v>-4.84</v>
      </c>
      <c r="C24">
        <v>239</v>
      </c>
      <c r="D24">
        <v>-4.665</v>
      </c>
      <c r="E24">
        <f t="shared" si="0"/>
        <v>239</v>
      </c>
      <c r="F24">
        <f t="shared" si="1"/>
        <v>-4.7524999999999995</v>
      </c>
      <c r="G24">
        <v>239</v>
      </c>
      <c r="H24">
        <v>-2.73</v>
      </c>
      <c r="I24">
        <v>239</v>
      </c>
      <c r="J24">
        <f t="shared" si="2"/>
        <v>-2.0224999999999995</v>
      </c>
      <c r="K24">
        <f t="shared" si="3"/>
        <v>-1133.053221288515</v>
      </c>
    </row>
    <row r="25" spans="1:11" x14ac:dyDescent="0.35">
      <c r="A25">
        <v>238</v>
      </c>
      <c r="B25">
        <v>-4.8449999999999998</v>
      </c>
      <c r="C25">
        <v>238</v>
      </c>
      <c r="D25">
        <v>-5.0819999999999999</v>
      </c>
      <c r="E25">
        <f t="shared" si="0"/>
        <v>238</v>
      </c>
      <c r="F25">
        <f t="shared" si="1"/>
        <v>-4.9634999999999998</v>
      </c>
      <c r="G25">
        <v>238</v>
      </c>
      <c r="H25">
        <v>-2.121</v>
      </c>
      <c r="I25">
        <v>238</v>
      </c>
      <c r="J25">
        <f t="shared" si="2"/>
        <v>-2.8424999999999998</v>
      </c>
      <c r="K25">
        <f t="shared" si="3"/>
        <v>-1592.4369747899159</v>
      </c>
    </row>
    <row r="26" spans="1:11" x14ac:dyDescent="0.35">
      <c r="A26">
        <v>237</v>
      </c>
      <c r="B26">
        <v>-5.1050000000000004</v>
      </c>
      <c r="C26">
        <v>237</v>
      </c>
      <c r="D26">
        <v>-5.1779999999999999</v>
      </c>
      <c r="E26">
        <f t="shared" si="0"/>
        <v>237</v>
      </c>
      <c r="F26">
        <f t="shared" si="1"/>
        <v>-5.1415000000000006</v>
      </c>
      <c r="G26">
        <v>237</v>
      </c>
      <c r="H26">
        <v>-2.5760000000000001</v>
      </c>
      <c r="I26">
        <v>237</v>
      </c>
      <c r="J26">
        <f t="shared" si="2"/>
        <v>-2.5655000000000006</v>
      </c>
      <c r="K26">
        <f t="shared" si="3"/>
        <v>-1437.2549019607845</v>
      </c>
    </row>
    <row r="27" spans="1:11" x14ac:dyDescent="0.35">
      <c r="A27">
        <v>236</v>
      </c>
      <c r="B27">
        <v>-5.6109999999999998</v>
      </c>
      <c r="C27">
        <v>236</v>
      </c>
      <c r="D27">
        <v>-6.0919999999999996</v>
      </c>
      <c r="E27">
        <f t="shared" si="0"/>
        <v>236</v>
      </c>
      <c r="F27">
        <f t="shared" si="1"/>
        <v>-5.8514999999999997</v>
      </c>
      <c r="G27">
        <v>236</v>
      </c>
      <c r="H27">
        <v>-2.73</v>
      </c>
      <c r="I27">
        <v>236</v>
      </c>
      <c r="J27">
        <f t="shared" si="2"/>
        <v>-3.1214999999999997</v>
      </c>
      <c r="K27">
        <f t="shared" si="3"/>
        <v>-1748.739495798319</v>
      </c>
    </row>
    <row r="28" spans="1:11" x14ac:dyDescent="0.35">
      <c r="A28">
        <v>235</v>
      </c>
      <c r="B28">
        <v>-5.99</v>
      </c>
      <c r="C28">
        <v>235</v>
      </c>
      <c r="D28">
        <v>-6.3150000000000004</v>
      </c>
      <c r="E28">
        <f t="shared" si="0"/>
        <v>235</v>
      </c>
      <c r="F28">
        <f t="shared" si="1"/>
        <v>-6.1524999999999999</v>
      </c>
      <c r="G28">
        <v>235</v>
      </c>
      <c r="H28">
        <v>-2.8609999999999998</v>
      </c>
      <c r="I28">
        <v>235</v>
      </c>
      <c r="J28">
        <f t="shared" si="2"/>
        <v>-3.2915000000000001</v>
      </c>
      <c r="K28">
        <f t="shared" si="3"/>
        <v>-1843.9775910364147</v>
      </c>
    </row>
    <row r="29" spans="1:11" x14ac:dyDescent="0.35">
      <c r="A29">
        <v>234</v>
      </c>
      <c r="B29">
        <v>-6.6950000000000003</v>
      </c>
      <c r="C29">
        <v>234</v>
      </c>
      <c r="D29">
        <v>-6.1050000000000004</v>
      </c>
      <c r="E29">
        <f t="shared" si="0"/>
        <v>234</v>
      </c>
      <c r="F29">
        <f t="shared" si="1"/>
        <v>-6.4</v>
      </c>
      <c r="G29">
        <v>234</v>
      </c>
      <c r="H29">
        <v>-2.5635000000000003</v>
      </c>
      <c r="I29">
        <v>234</v>
      </c>
      <c r="J29">
        <f t="shared" si="2"/>
        <v>-3.8365</v>
      </c>
      <c r="K29">
        <f t="shared" si="3"/>
        <v>-2149.2997198879552</v>
      </c>
    </row>
    <row r="30" spans="1:11" x14ac:dyDescent="0.35">
      <c r="A30">
        <v>233</v>
      </c>
      <c r="B30">
        <v>-6.992</v>
      </c>
      <c r="C30">
        <v>233</v>
      </c>
      <c r="D30">
        <v>-7.141</v>
      </c>
      <c r="E30">
        <f t="shared" si="0"/>
        <v>233</v>
      </c>
      <c r="F30">
        <f t="shared" si="1"/>
        <v>-7.0664999999999996</v>
      </c>
      <c r="G30">
        <v>233</v>
      </c>
      <c r="H30">
        <v>-2.6469999999999998</v>
      </c>
      <c r="I30">
        <v>233</v>
      </c>
      <c r="J30">
        <f t="shared" si="2"/>
        <v>-4.4194999999999993</v>
      </c>
      <c r="K30">
        <f t="shared" si="3"/>
        <v>-2475.9103641456577</v>
      </c>
    </row>
    <row r="31" spans="1:11" x14ac:dyDescent="0.35">
      <c r="A31">
        <v>232</v>
      </c>
      <c r="B31">
        <v>-7.3639999999999999</v>
      </c>
      <c r="C31">
        <v>232</v>
      </c>
      <c r="D31">
        <v>-6.9139999999999997</v>
      </c>
      <c r="E31">
        <f t="shared" si="0"/>
        <v>232</v>
      </c>
      <c r="F31">
        <f t="shared" si="1"/>
        <v>-7.1389999999999993</v>
      </c>
      <c r="G31">
        <v>232</v>
      </c>
      <c r="H31">
        <v>-2.3719999999999999</v>
      </c>
      <c r="I31">
        <v>232</v>
      </c>
      <c r="J31">
        <f t="shared" si="2"/>
        <v>-4.7669999999999995</v>
      </c>
      <c r="K31">
        <f t="shared" si="3"/>
        <v>-2670.5882352941171</v>
      </c>
    </row>
    <row r="32" spans="1:11" x14ac:dyDescent="0.35">
      <c r="A32">
        <v>231</v>
      </c>
      <c r="B32">
        <v>-7.0449999999999999</v>
      </c>
      <c r="C32">
        <v>231</v>
      </c>
      <c r="D32">
        <v>-7.1479999999999997</v>
      </c>
      <c r="E32">
        <f t="shared" si="0"/>
        <v>231</v>
      </c>
      <c r="F32">
        <f t="shared" si="1"/>
        <v>-7.0964999999999998</v>
      </c>
      <c r="G32">
        <v>231</v>
      </c>
      <c r="H32">
        <v>-2.4744999999999999</v>
      </c>
      <c r="I32">
        <v>231</v>
      </c>
      <c r="J32">
        <f t="shared" si="2"/>
        <v>-4.6219999999999999</v>
      </c>
      <c r="K32">
        <f t="shared" si="3"/>
        <v>-2589.3557422969188</v>
      </c>
    </row>
    <row r="33" spans="1:11" x14ac:dyDescent="0.35">
      <c r="A33">
        <v>230</v>
      </c>
      <c r="B33">
        <v>-7.7640000000000002</v>
      </c>
      <c r="C33">
        <v>230</v>
      </c>
      <c r="D33">
        <v>-8.1319999999999997</v>
      </c>
      <c r="E33">
        <f t="shared" si="0"/>
        <v>230</v>
      </c>
      <c r="F33">
        <f t="shared" si="1"/>
        <v>-7.9480000000000004</v>
      </c>
      <c r="G33">
        <v>230</v>
      </c>
      <c r="H33">
        <v>-2.4340000000000002</v>
      </c>
      <c r="I33">
        <v>230</v>
      </c>
      <c r="J33">
        <f t="shared" si="2"/>
        <v>-5.5140000000000002</v>
      </c>
      <c r="K33">
        <f t="shared" si="3"/>
        <v>-3089.0756302521008</v>
      </c>
    </row>
    <row r="34" spans="1:11" x14ac:dyDescent="0.35">
      <c r="A34">
        <v>229</v>
      </c>
      <c r="B34">
        <v>-8.0690000000000008</v>
      </c>
      <c r="C34">
        <v>229</v>
      </c>
      <c r="D34">
        <v>-8.2240000000000002</v>
      </c>
      <c r="E34">
        <f t="shared" si="0"/>
        <v>229</v>
      </c>
      <c r="F34">
        <f t="shared" si="1"/>
        <v>-8.1464999999999996</v>
      </c>
      <c r="G34">
        <v>229</v>
      </c>
      <c r="H34">
        <v>-3.0024999999999999</v>
      </c>
      <c r="I34">
        <v>229</v>
      </c>
      <c r="J34">
        <f t="shared" si="2"/>
        <v>-5.1440000000000001</v>
      </c>
      <c r="K34">
        <f t="shared" si="3"/>
        <v>-2881.7927170868347</v>
      </c>
    </row>
    <row r="35" spans="1:11" x14ac:dyDescent="0.35">
      <c r="A35">
        <v>228</v>
      </c>
      <c r="B35">
        <v>-8.4309999999999992</v>
      </c>
      <c r="C35">
        <v>228</v>
      </c>
      <c r="D35">
        <v>-9.2420000000000009</v>
      </c>
      <c r="E35">
        <f t="shared" si="0"/>
        <v>228</v>
      </c>
      <c r="F35">
        <f t="shared" si="1"/>
        <v>-8.8365000000000009</v>
      </c>
      <c r="G35">
        <v>228</v>
      </c>
      <c r="H35">
        <v>-2.8119999999999998</v>
      </c>
      <c r="I35">
        <v>228</v>
      </c>
      <c r="J35">
        <f t="shared" si="2"/>
        <v>-6.0245000000000015</v>
      </c>
      <c r="K35">
        <f t="shared" si="3"/>
        <v>-3375.0700280112055</v>
      </c>
    </row>
    <row r="36" spans="1:11" x14ac:dyDescent="0.35">
      <c r="A36">
        <v>227</v>
      </c>
      <c r="B36">
        <v>-9.4649999999999999</v>
      </c>
      <c r="C36">
        <v>227</v>
      </c>
      <c r="D36">
        <v>-8.8789999999999996</v>
      </c>
      <c r="E36">
        <f t="shared" si="0"/>
        <v>227</v>
      </c>
      <c r="F36">
        <f t="shared" si="1"/>
        <v>-9.1720000000000006</v>
      </c>
      <c r="G36">
        <v>227</v>
      </c>
      <c r="H36">
        <v>-2.7444999999999999</v>
      </c>
      <c r="I36">
        <v>227</v>
      </c>
      <c r="J36">
        <f t="shared" si="2"/>
        <v>-6.4275000000000002</v>
      </c>
      <c r="K36">
        <f t="shared" si="3"/>
        <v>-3600.840336134454</v>
      </c>
    </row>
    <row r="37" spans="1:11" x14ac:dyDescent="0.35">
      <c r="A37">
        <v>226</v>
      </c>
      <c r="B37">
        <v>-9.5869999999999997</v>
      </c>
      <c r="C37">
        <v>226</v>
      </c>
      <c r="D37">
        <v>-9.4049999999999994</v>
      </c>
      <c r="E37">
        <f t="shared" si="0"/>
        <v>226</v>
      </c>
      <c r="F37">
        <f t="shared" si="1"/>
        <v>-9.4959999999999987</v>
      </c>
      <c r="G37">
        <v>226</v>
      </c>
      <c r="H37">
        <v>-2.6659999999999999</v>
      </c>
      <c r="I37">
        <v>226</v>
      </c>
      <c r="J37">
        <f t="shared" si="2"/>
        <v>-6.8299999999999983</v>
      </c>
      <c r="K37">
        <f t="shared" si="3"/>
        <v>-3826.330532212884</v>
      </c>
    </row>
    <row r="38" spans="1:11" x14ac:dyDescent="0.35">
      <c r="A38">
        <v>225</v>
      </c>
      <c r="B38">
        <v>-9.2720000000000002</v>
      </c>
      <c r="C38">
        <v>225</v>
      </c>
      <c r="D38">
        <v>-9.3230000000000004</v>
      </c>
      <c r="E38">
        <f t="shared" si="0"/>
        <v>225</v>
      </c>
      <c r="F38">
        <f t="shared" si="1"/>
        <v>-9.2974999999999994</v>
      </c>
      <c r="G38">
        <v>225</v>
      </c>
      <c r="H38">
        <v>-2.8685</v>
      </c>
      <c r="I38">
        <v>225</v>
      </c>
      <c r="J38">
        <f t="shared" si="2"/>
        <v>-6.4289999999999994</v>
      </c>
      <c r="K38">
        <f t="shared" si="3"/>
        <v>-3601.6806722689071</v>
      </c>
    </row>
    <row r="39" spans="1:11" x14ac:dyDescent="0.35">
      <c r="A39">
        <v>224</v>
      </c>
      <c r="B39">
        <v>-9.5820000000000007</v>
      </c>
      <c r="C39">
        <v>224</v>
      </c>
      <c r="D39">
        <v>-9.4320000000000004</v>
      </c>
      <c r="E39">
        <f t="shared" si="0"/>
        <v>224</v>
      </c>
      <c r="F39">
        <f t="shared" si="1"/>
        <v>-9.5070000000000014</v>
      </c>
      <c r="G39">
        <v>224</v>
      </c>
      <c r="H39">
        <v>-2.8250000000000002</v>
      </c>
      <c r="I39">
        <v>224</v>
      </c>
      <c r="J39">
        <f t="shared" si="2"/>
        <v>-6.6820000000000013</v>
      </c>
      <c r="K39">
        <f t="shared" si="3"/>
        <v>-3743.4173669467791</v>
      </c>
    </row>
    <row r="40" spans="1:11" x14ac:dyDescent="0.35">
      <c r="A40">
        <v>223</v>
      </c>
      <c r="B40">
        <v>-9.3689999999999998</v>
      </c>
      <c r="C40">
        <v>223</v>
      </c>
      <c r="D40">
        <v>-9.3460000000000001</v>
      </c>
      <c r="E40">
        <f t="shared" si="0"/>
        <v>223</v>
      </c>
      <c r="F40">
        <f t="shared" si="1"/>
        <v>-9.3574999999999999</v>
      </c>
      <c r="G40">
        <v>223</v>
      </c>
      <c r="H40">
        <v>-3.016</v>
      </c>
      <c r="I40">
        <v>223</v>
      </c>
      <c r="J40">
        <f t="shared" si="2"/>
        <v>-6.3414999999999999</v>
      </c>
      <c r="K40">
        <f t="shared" si="3"/>
        <v>-3552.6610644257703</v>
      </c>
    </row>
    <row r="41" spans="1:11" x14ac:dyDescent="0.35">
      <c r="A41">
        <v>222</v>
      </c>
      <c r="B41">
        <v>-9.8249999999999993</v>
      </c>
      <c r="C41">
        <v>222</v>
      </c>
      <c r="D41">
        <v>-10.372</v>
      </c>
      <c r="E41">
        <f t="shared" si="0"/>
        <v>222</v>
      </c>
      <c r="F41">
        <f t="shared" si="1"/>
        <v>-10.0985</v>
      </c>
      <c r="G41">
        <v>222</v>
      </c>
      <c r="H41">
        <v>-3.0369999999999999</v>
      </c>
      <c r="I41">
        <v>222</v>
      </c>
      <c r="J41">
        <f t="shared" si="2"/>
        <v>-7.0614999999999997</v>
      </c>
      <c r="K41">
        <f t="shared" si="3"/>
        <v>-3956.0224089635853</v>
      </c>
    </row>
    <row r="42" spans="1:11" x14ac:dyDescent="0.35">
      <c r="A42">
        <v>221</v>
      </c>
      <c r="B42">
        <v>-10.23</v>
      </c>
      <c r="C42">
        <v>221</v>
      </c>
      <c r="D42">
        <v>-9.6</v>
      </c>
      <c r="E42">
        <f t="shared" si="0"/>
        <v>221</v>
      </c>
      <c r="F42">
        <f t="shared" si="1"/>
        <v>-9.9149999999999991</v>
      </c>
      <c r="G42">
        <v>221</v>
      </c>
      <c r="H42">
        <v>-2.8460000000000001</v>
      </c>
      <c r="I42">
        <v>221</v>
      </c>
      <c r="J42">
        <f t="shared" si="2"/>
        <v>-7.0689999999999991</v>
      </c>
      <c r="K42">
        <f t="shared" si="3"/>
        <v>-3960.2240896358539</v>
      </c>
    </row>
    <row r="43" spans="1:11" x14ac:dyDescent="0.35">
      <c r="A43">
        <v>220</v>
      </c>
      <c r="B43">
        <v>-9.8179999999999996</v>
      </c>
      <c r="C43">
        <v>220</v>
      </c>
      <c r="D43">
        <v>-9.9969999999999999</v>
      </c>
      <c r="E43">
        <f t="shared" si="0"/>
        <v>220</v>
      </c>
      <c r="F43">
        <f t="shared" si="1"/>
        <v>-9.9074999999999989</v>
      </c>
      <c r="G43">
        <v>220</v>
      </c>
      <c r="H43">
        <v>-2.8555000000000001</v>
      </c>
      <c r="I43">
        <v>220</v>
      </c>
      <c r="J43">
        <f t="shared" si="2"/>
        <v>-7.0519999999999987</v>
      </c>
      <c r="K43">
        <f t="shared" si="3"/>
        <v>-3950.7002801120443</v>
      </c>
    </row>
    <row r="44" spans="1:11" x14ac:dyDescent="0.35">
      <c r="A44">
        <v>219</v>
      </c>
      <c r="B44">
        <v>-10.628</v>
      </c>
      <c r="C44">
        <v>219</v>
      </c>
      <c r="D44">
        <v>-10.11</v>
      </c>
      <c r="E44">
        <f t="shared" si="0"/>
        <v>219</v>
      </c>
      <c r="F44">
        <f t="shared" si="1"/>
        <v>-10.369</v>
      </c>
      <c r="G44">
        <v>219</v>
      </c>
      <c r="H44">
        <v>-3.6324999999999998</v>
      </c>
      <c r="I44">
        <v>219</v>
      </c>
      <c r="J44">
        <f t="shared" si="2"/>
        <v>-6.7364999999999995</v>
      </c>
      <c r="K44">
        <f t="shared" si="3"/>
        <v>-3773.9495798319322</v>
      </c>
    </row>
    <row r="45" spans="1:11" x14ac:dyDescent="0.35">
      <c r="A45">
        <v>218</v>
      </c>
      <c r="B45">
        <v>-11.433</v>
      </c>
      <c r="C45">
        <v>218</v>
      </c>
      <c r="D45">
        <v>-11.492000000000001</v>
      </c>
      <c r="E45">
        <f t="shared" si="0"/>
        <v>218</v>
      </c>
      <c r="F45">
        <f t="shared" si="1"/>
        <v>-11.4625</v>
      </c>
      <c r="G45">
        <v>218</v>
      </c>
      <c r="H45">
        <v>-4.12</v>
      </c>
      <c r="I45">
        <v>218</v>
      </c>
      <c r="J45">
        <f t="shared" si="2"/>
        <v>-7.3425000000000002</v>
      </c>
      <c r="K45">
        <f t="shared" si="3"/>
        <v>-4113.4453781512602</v>
      </c>
    </row>
    <row r="46" spans="1:11" x14ac:dyDescent="0.35">
      <c r="A46">
        <v>217</v>
      </c>
      <c r="B46">
        <v>-10.65</v>
      </c>
      <c r="C46">
        <v>217</v>
      </c>
      <c r="D46">
        <v>-10.672000000000001</v>
      </c>
      <c r="E46">
        <f t="shared" si="0"/>
        <v>217</v>
      </c>
      <c r="F46">
        <f t="shared" si="1"/>
        <v>-10.661000000000001</v>
      </c>
      <c r="G46">
        <v>217</v>
      </c>
      <c r="H46">
        <v>-2.5594999999999999</v>
      </c>
      <c r="I46">
        <v>217</v>
      </c>
      <c r="J46">
        <f t="shared" si="2"/>
        <v>-8.1015000000000015</v>
      </c>
      <c r="K46">
        <f t="shared" si="3"/>
        <v>-4538.6554621848754</v>
      </c>
    </row>
    <row r="47" spans="1:11" x14ac:dyDescent="0.35">
      <c r="A47">
        <v>216</v>
      </c>
      <c r="B47">
        <v>-9.5389999999999997</v>
      </c>
      <c r="C47">
        <v>216</v>
      </c>
      <c r="D47">
        <v>-11.32</v>
      </c>
      <c r="E47">
        <f t="shared" si="0"/>
        <v>216</v>
      </c>
      <c r="F47">
        <f t="shared" si="1"/>
        <v>-10.429500000000001</v>
      </c>
      <c r="G47">
        <v>216</v>
      </c>
      <c r="H47">
        <v>-3.4824999999999999</v>
      </c>
      <c r="I47">
        <v>216</v>
      </c>
      <c r="J47">
        <f t="shared" si="2"/>
        <v>-6.947000000000001</v>
      </c>
      <c r="K47">
        <f t="shared" si="3"/>
        <v>-3891.8767507002808</v>
      </c>
    </row>
    <row r="48" spans="1:11" x14ac:dyDescent="0.35">
      <c r="A48">
        <v>215</v>
      </c>
      <c r="B48">
        <v>-11.446</v>
      </c>
      <c r="C48">
        <v>215</v>
      </c>
      <c r="D48">
        <v>-10.422000000000001</v>
      </c>
      <c r="E48">
        <f t="shared" si="0"/>
        <v>215</v>
      </c>
      <c r="F48">
        <f t="shared" si="1"/>
        <v>-10.934000000000001</v>
      </c>
      <c r="G48">
        <v>215</v>
      </c>
      <c r="H48">
        <v>-2.1284999999999998</v>
      </c>
      <c r="I48">
        <v>215</v>
      </c>
      <c r="J48">
        <f t="shared" si="2"/>
        <v>-8.8055000000000021</v>
      </c>
      <c r="K48">
        <f t="shared" si="3"/>
        <v>-4933.0532212885164</v>
      </c>
    </row>
    <row r="49" spans="1:11" x14ac:dyDescent="0.35">
      <c r="A49">
        <v>214</v>
      </c>
      <c r="B49">
        <v>-12.295999999999999</v>
      </c>
      <c r="C49">
        <v>214</v>
      </c>
      <c r="D49">
        <v>-11.999000000000001</v>
      </c>
      <c r="E49">
        <f t="shared" si="0"/>
        <v>214</v>
      </c>
      <c r="F49">
        <f t="shared" si="1"/>
        <v>-12.147500000000001</v>
      </c>
      <c r="G49">
        <v>214</v>
      </c>
      <c r="H49">
        <v>-4.1500000000000004</v>
      </c>
      <c r="I49">
        <v>214</v>
      </c>
      <c r="J49">
        <f t="shared" si="2"/>
        <v>-7.9975000000000005</v>
      </c>
      <c r="K49">
        <f t="shared" si="3"/>
        <v>-4480.3921568627457</v>
      </c>
    </row>
    <row r="50" spans="1:11" x14ac:dyDescent="0.35">
      <c r="A50">
        <v>213</v>
      </c>
      <c r="B50">
        <v>-12.129</v>
      </c>
      <c r="C50">
        <v>213</v>
      </c>
      <c r="D50">
        <v>-12.92</v>
      </c>
      <c r="E50">
        <f t="shared" si="0"/>
        <v>213</v>
      </c>
      <c r="F50">
        <f t="shared" si="1"/>
        <v>-12.5245</v>
      </c>
      <c r="G50">
        <v>213</v>
      </c>
      <c r="H50">
        <v>-3.379</v>
      </c>
      <c r="I50">
        <v>213</v>
      </c>
      <c r="J50">
        <f t="shared" si="2"/>
        <v>-9.1455000000000002</v>
      </c>
      <c r="K50">
        <f t="shared" si="3"/>
        <v>-5123.5294117647063</v>
      </c>
    </row>
    <row r="51" spans="1:11" x14ac:dyDescent="0.35">
      <c r="A51">
        <v>212</v>
      </c>
      <c r="B51">
        <v>-13.247</v>
      </c>
      <c r="C51">
        <v>212</v>
      </c>
      <c r="D51">
        <v>-13.401999999999999</v>
      </c>
      <c r="E51">
        <f t="shared" si="0"/>
        <v>212</v>
      </c>
      <c r="F51">
        <f t="shared" si="1"/>
        <v>-13.3245</v>
      </c>
      <c r="G51">
        <v>212</v>
      </c>
      <c r="H51">
        <v>-3.0664999999999996</v>
      </c>
      <c r="I51">
        <v>212</v>
      </c>
      <c r="J51">
        <f t="shared" si="2"/>
        <v>-10.258000000000001</v>
      </c>
      <c r="K51">
        <f t="shared" si="3"/>
        <v>-5746.7787114845942</v>
      </c>
    </row>
    <row r="52" spans="1:11" x14ac:dyDescent="0.35">
      <c r="A52">
        <v>211</v>
      </c>
      <c r="B52">
        <v>-14.26</v>
      </c>
      <c r="C52">
        <v>211</v>
      </c>
      <c r="D52">
        <v>-15.592000000000001</v>
      </c>
      <c r="E52">
        <f t="shared" si="0"/>
        <v>211</v>
      </c>
      <c r="F52">
        <f t="shared" si="1"/>
        <v>-14.926</v>
      </c>
      <c r="G52">
        <v>211</v>
      </c>
      <c r="H52">
        <v>-3.8815</v>
      </c>
      <c r="I52">
        <v>211</v>
      </c>
      <c r="J52">
        <f t="shared" si="2"/>
        <v>-11.044499999999999</v>
      </c>
      <c r="K52">
        <f t="shared" si="3"/>
        <v>-6187.3949579831933</v>
      </c>
    </row>
    <row r="53" spans="1:11" x14ac:dyDescent="0.35">
      <c r="A53">
        <v>210</v>
      </c>
      <c r="B53">
        <v>-14.673999999999999</v>
      </c>
      <c r="C53">
        <v>210</v>
      </c>
      <c r="D53">
        <v>-12.032999999999999</v>
      </c>
      <c r="E53">
        <f t="shared" si="0"/>
        <v>210</v>
      </c>
      <c r="F53">
        <f t="shared" si="1"/>
        <v>-13.3535</v>
      </c>
      <c r="G53">
        <v>210</v>
      </c>
      <c r="H53">
        <v>-3.8075000000000001</v>
      </c>
      <c r="I53">
        <v>210</v>
      </c>
      <c r="J53">
        <f t="shared" si="2"/>
        <v>-9.5459999999999994</v>
      </c>
      <c r="K53">
        <f t="shared" si="3"/>
        <v>-5347.8991596638652</v>
      </c>
    </row>
    <row r="54" spans="1:11" x14ac:dyDescent="0.35">
      <c r="A54">
        <v>209</v>
      </c>
      <c r="B54">
        <v>-15.371</v>
      </c>
      <c r="C54">
        <v>209</v>
      </c>
      <c r="D54">
        <v>-17.331</v>
      </c>
      <c r="E54">
        <f t="shared" si="0"/>
        <v>209</v>
      </c>
      <c r="F54">
        <f t="shared" si="1"/>
        <v>-16.350999999999999</v>
      </c>
      <c r="G54">
        <v>209</v>
      </c>
      <c r="H54">
        <v>-4.1550000000000002</v>
      </c>
      <c r="I54">
        <v>209</v>
      </c>
      <c r="J54">
        <f t="shared" si="2"/>
        <v>-12.195999999999998</v>
      </c>
      <c r="K54">
        <f t="shared" si="3"/>
        <v>-6832.4929971988786</v>
      </c>
    </row>
    <row r="55" spans="1:11" x14ac:dyDescent="0.35">
      <c r="A55">
        <v>208</v>
      </c>
      <c r="B55">
        <v>-19.510999999999999</v>
      </c>
      <c r="C55">
        <v>208</v>
      </c>
      <c r="D55">
        <v>-16.149999999999999</v>
      </c>
      <c r="E55">
        <f t="shared" si="0"/>
        <v>208</v>
      </c>
      <c r="F55">
        <f t="shared" si="1"/>
        <v>-17.830500000000001</v>
      </c>
      <c r="G55">
        <v>208</v>
      </c>
      <c r="H55">
        <v>-3.5295000000000001</v>
      </c>
      <c r="I55">
        <v>208</v>
      </c>
      <c r="J55">
        <f t="shared" si="2"/>
        <v>-14.301</v>
      </c>
      <c r="K55">
        <f t="shared" si="3"/>
        <v>-8011.7647058823532</v>
      </c>
    </row>
    <row r="56" spans="1:11" x14ac:dyDescent="0.35">
      <c r="A56">
        <v>207</v>
      </c>
      <c r="B56">
        <v>-20.818000000000001</v>
      </c>
      <c r="C56">
        <v>207</v>
      </c>
      <c r="D56">
        <v>-20.044</v>
      </c>
      <c r="E56">
        <f t="shared" si="0"/>
        <v>207</v>
      </c>
      <c r="F56">
        <f t="shared" si="1"/>
        <v>-20.431000000000001</v>
      </c>
      <c r="G56">
        <v>207</v>
      </c>
      <c r="H56">
        <v>-2.617</v>
      </c>
      <c r="I56">
        <v>207</v>
      </c>
      <c r="J56">
        <f t="shared" si="2"/>
        <v>-17.814</v>
      </c>
      <c r="K56">
        <f t="shared" si="3"/>
        <v>-9979.8319327731097</v>
      </c>
    </row>
    <row r="57" spans="1:11" x14ac:dyDescent="0.35">
      <c r="A57">
        <v>206</v>
      </c>
      <c r="B57">
        <v>-15.282</v>
      </c>
      <c r="C57">
        <v>206</v>
      </c>
      <c r="D57">
        <v>-25.431999999999999</v>
      </c>
      <c r="E57">
        <f t="shared" si="0"/>
        <v>206</v>
      </c>
      <c r="F57">
        <f t="shared" si="1"/>
        <v>-20.356999999999999</v>
      </c>
      <c r="G57">
        <v>206</v>
      </c>
      <c r="H57">
        <v>-3.6884999999999999</v>
      </c>
      <c r="I57">
        <v>206</v>
      </c>
      <c r="J57">
        <f t="shared" si="2"/>
        <v>-16.668499999999998</v>
      </c>
      <c r="K57">
        <f t="shared" si="3"/>
        <v>-9338.0952380952367</v>
      </c>
    </row>
    <row r="58" spans="1:11" x14ac:dyDescent="0.35">
      <c r="A58">
        <v>205</v>
      </c>
      <c r="B58">
        <v>-18.59</v>
      </c>
      <c r="C58">
        <v>205</v>
      </c>
      <c r="D58">
        <v>-25.18</v>
      </c>
      <c r="E58">
        <f t="shared" si="0"/>
        <v>205</v>
      </c>
      <c r="F58">
        <f t="shared" si="1"/>
        <v>-21.884999999999998</v>
      </c>
      <c r="G58">
        <v>205</v>
      </c>
      <c r="H58">
        <v>-1.4375</v>
      </c>
      <c r="I58">
        <v>205</v>
      </c>
      <c r="J58">
        <f t="shared" si="2"/>
        <v>-20.447499999999998</v>
      </c>
      <c r="K58">
        <f t="shared" si="3"/>
        <v>-11455.18207282913</v>
      </c>
    </row>
    <row r="59" spans="1:11" x14ac:dyDescent="0.35">
      <c r="A59">
        <v>204</v>
      </c>
      <c r="B59">
        <v>-29.195</v>
      </c>
      <c r="C59">
        <v>204</v>
      </c>
      <c r="D59">
        <v>-29.225999999999999</v>
      </c>
      <c r="E59">
        <f t="shared" si="0"/>
        <v>204</v>
      </c>
      <c r="F59">
        <f t="shared" si="1"/>
        <v>-29.2105</v>
      </c>
      <c r="G59">
        <v>204</v>
      </c>
      <c r="H59">
        <v>-2.4125000000000001</v>
      </c>
      <c r="I59">
        <v>204</v>
      </c>
      <c r="J59">
        <f t="shared" si="2"/>
        <v>-26.797999999999998</v>
      </c>
      <c r="K59">
        <f t="shared" si="3"/>
        <v>-15012.885154061625</v>
      </c>
    </row>
    <row r="60" spans="1:11" x14ac:dyDescent="0.35">
      <c r="A60">
        <v>203</v>
      </c>
      <c r="B60">
        <v>-19.946000000000002</v>
      </c>
      <c r="C60">
        <v>203</v>
      </c>
      <c r="D60">
        <v>-31.25</v>
      </c>
      <c r="E60">
        <f t="shared" si="0"/>
        <v>203</v>
      </c>
      <c r="F60">
        <f t="shared" si="1"/>
        <v>-25.597999999999999</v>
      </c>
      <c r="G60">
        <v>203</v>
      </c>
      <c r="H60">
        <v>-9.4125000000000014</v>
      </c>
      <c r="I60">
        <v>203</v>
      </c>
      <c r="J60">
        <f t="shared" si="2"/>
        <v>-16.185499999999998</v>
      </c>
      <c r="K60">
        <f t="shared" si="3"/>
        <v>-9067.5070028011196</v>
      </c>
    </row>
    <row r="61" spans="1:11" x14ac:dyDescent="0.35">
      <c r="A61">
        <v>202</v>
      </c>
      <c r="B61">
        <v>-10.981999999999999</v>
      </c>
      <c r="C61">
        <v>202</v>
      </c>
      <c r="D61">
        <v>-29.777000000000001</v>
      </c>
      <c r="E61">
        <f t="shared" si="0"/>
        <v>202</v>
      </c>
      <c r="F61">
        <f t="shared" si="1"/>
        <v>-20.3795</v>
      </c>
      <c r="G61">
        <v>202</v>
      </c>
      <c r="H61">
        <v>-3.8014999999999999</v>
      </c>
      <c r="I61">
        <v>202</v>
      </c>
      <c r="J61">
        <f t="shared" si="2"/>
        <v>-16.577999999999999</v>
      </c>
      <c r="K61">
        <f t="shared" si="3"/>
        <v>-9287.3949579831933</v>
      </c>
    </row>
    <row r="62" spans="1:11" x14ac:dyDescent="0.35">
      <c r="A62">
        <v>201</v>
      </c>
      <c r="B62">
        <v>13.672000000000001</v>
      </c>
      <c r="C62">
        <v>201</v>
      </c>
      <c r="D62">
        <v>-10.145</v>
      </c>
      <c r="E62">
        <f t="shared" si="0"/>
        <v>201</v>
      </c>
      <c r="F62">
        <f t="shared" si="1"/>
        <v>1.7635000000000005</v>
      </c>
      <c r="G62">
        <v>201</v>
      </c>
      <c r="H62">
        <v>0.16949999999999976</v>
      </c>
      <c r="I62">
        <v>201</v>
      </c>
      <c r="J62">
        <f t="shared" si="2"/>
        <v>1.5940000000000007</v>
      </c>
      <c r="K62">
        <f t="shared" si="3"/>
        <v>892.99719887955223</v>
      </c>
    </row>
    <row r="63" spans="1:11" x14ac:dyDescent="0.35">
      <c r="A63">
        <v>200</v>
      </c>
      <c r="B63">
        <v>-97.42</v>
      </c>
      <c r="C63">
        <v>200</v>
      </c>
      <c r="D63">
        <v>15.705</v>
      </c>
      <c r="E63">
        <f t="shared" si="0"/>
        <v>200</v>
      </c>
      <c r="F63">
        <f t="shared" si="1"/>
        <v>-40.857500000000002</v>
      </c>
      <c r="G63">
        <v>200</v>
      </c>
      <c r="H63">
        <v>30.027499999999996</v>
      </c>
      <c r="I63">
        <v>200</v>
      </c>
      <c r="J63">
        <f t="shared" si="2"/>
        <v>-70.884999999999991</v>
      </c>
      <c r="K63">
        <f t="shared" si="3"/>
        <v>-39711.484593837529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196</v>
      </c>
      <c r="B131" t="s">
        <v>195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194</v>
      </c>
    </row>
    <row r="136" spans="1:2" x14ac:dyDescent="0.35">
      <c r="A136" t="s">
        <v>160</v>
      </c>
    </row>
    <row r="137" spans="1:2" x14ac:dyDescent="0.35">
      <c r="A137" t="s">
        <v>193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192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191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430FE-5A1F-41A7-8CFC-F4D999FD929D}">
  <dimension ref="A1:K288"/>
  <sheetViews>
    <sheetView topLeftCell="A41" workbookViewId="0">
      <selection activeCell="A3" sqref="A3:B63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-2.0739999999999998</v>
      </c>
      <c r="C3">
        <v>260</v>
      </c>
      <c r="D3">
        <v>-2.3370000000000002</v>
      </c>
      <c r="E3">
        <f>C3</f>
        <v>260</v>
      </c>
      <c r="F3">
        <f>AVERAGE(B3,D3)</f>
        <v>-2.2054999999999998</v>
      </c>
      <c r="G3">
        <v>260</v>
      </c>
      <c r="H3">
        <v>-2.0629999999999997</v>
      </c>
      <c r="I3">
        <v>260</v>
      </c>
      <c r="J3">
        <f>F3-H3</f>
        <v>-0.14250000000000007</v>
      </c>
      <c r="K3">
        <f>(J3*1000000)/(119*1*15)</f>
        <v>-79.831932773109273</v>
      </c>
    </row>
    <row r="4" spans="1:11" x14ac:dyDescent="0.35">
      <c r="A4">
        <v>259</v>
      </c>
      <c r="B4">
        <v>-2.2240000000000002</v>
      </c>
      <c r="C4">
        <v>259</v>
      </c>
      <c r="D4">
        <v>-2.42</v>
      </c>
      <c r="E4">
        <f t="shared" ref="E4:E63" si="0">C4</f>
        <v>259</v>
      </c>
      <c r="F4">
        <f t="shared" ref="F4:F63" si="1">AVERAGE(B4,D4)</f>
        <v>-2.3220000000000001</v>
      </c>
      <c r="G4">
        <v>259</v>
      </c>
      <c r="H4">
        <v>-2.0870000000000002</v>
      </c>
      <c r="I4">
        <v>259</v>
      </c>
      <c r="J4">
        <f t="shared" ref="J4:J63" si="2">F4-H4</f>
        <v>-0.23499999999999988</v>
      </c>
      <c r="K4">
        <f t="shared" ref="K4:K63" si="3">(J4*1000000)/(119*1*15)</f>
        <v>-131.6526610644257</v>
      </c>
    </row>
    <row r="5" spans="1:11" x14ac:dyDescent="0.35">
      <c r="A5">
        <v>258</v>
      </c>
      <c r="B5">
        <v>-2.1909999999999998</v>
      </c>
      <c r="C5">
        <v>258</v>
      </c>
      <c r="D5">
        <v>-2.46</v>
      </c>
      <c r="E5">
        <f t="shared" si="0"/>
        <v>258</v>
      </c>
      <c r="F5">
        <f t="shared" si="1"/>
        <v>-2.3254999999999999</v>
      </c>
      <c r="G5">
        <v>258</v>
      </c>
      <c r="H5">
        <v>-2.125</v>
      </c>
      <c r="I5">
        <v>258</v>
      </c>
      <c r="J5">
        <f t="shared" si="2"/>
        <v>-0.2004999999999999</v>
      </c>
      <c r="K5">
        <f t="shared" si="3"/>
        <v>-112.32492997198875</v>
      </c>
    </row>
    <row r="6" spans="1:11" x14ac:dyDescent="0.35">
      <c r="A6">
        <v>257</v>
      </c>
      <c r="B6">
        <v>-2.327</v>
      </c>
      <c r="C6">
        <v>257</v>
      </c>
      <c r="D6">
        <v>-2.06</v>
      </c>
      <c r="E6">
        <f t="shared" si="0"/>
        <v>257</v>
      </c>
      <c r="F6">
        <f t="shared" si="1"/>
        <v>-2.1935000000000002</v>
      </c>
      <c r="G6">
        <v>257</v>
      </c>
      <c r="H6">
        <v>-1.9704999999999999</v>
      </c>
      <c r="I6">
        <v>257</v>
      </c>
      <c r="J6">
        <f t="shared" si="2"/>
        <v>-0.22300000000000031</v>
      </c>
      <c r="K6">
        <f t="shared" si="3"/>
        <v>-124.9299719887957</v>
      </c>
    </row>
    <row r="7" spans="1:11" x14ac:dyDescent="0.35">
      <c r="A7">
        <v>256</v>
      </c>
      <c r="B7">
        <v>-2.0409999999999999</v>
      </c>
      <c r="C7">
        <v>256</v>
      </c>
      <c r="D7">
        <v>-2.5150000000000001</v>
      </c>
      <c r="E7">
        <f t="shared" si="0"/>
        <v>256</v>
      </c>
      <c r="F7">
        <f t="shared" si="1"/>
        <v>-2.278</v>
      </c>
      <c r="G7">
        <v>256</v>
      </c>
      <c r="H7">
        <v>-1.8605</v>
      </c>
      <c r="I7">
        <v>256</v>
      </c>
      <c r="J7">
        <f t="shared" si="2"/>
        <v>-0.41749999999999998</v>
      </c>
      <c r="K7">
        <f t="shared" si="3"/>
        <v>-233.8935574229692</v>
      </c>
    </row>
    <row r="8" spans="1:11" x14ac:dyDescent="0.35">
      <c r="A8">
        <v>255</v>
      </c>
      <c r="B8">
        <v>-2.2650000000000001</v>
      </c>
      <c r="C8">
        <v>255</v>
      </c>
      <c r="D8">
        <v>-1.641</v>
      </c>
      <c r="E8">
        <f t="shared" si="0"/>
        <v>255</v>
      </c>
      <c r="F8">
        <f t="shared" si="1"/>
        <v>-1.9530000000000001</v>
      </c>
      <c r="G8">
        <v>255</v>
      </c>
      <c r="H8">
        <v>-1.8614999999999999</v>
      </c>
      <c r="I8">
        <v>255</v>
      </c>
      <c r="J8">
        <f t="shared" si="2"/>
        <v>-9.1500000000000137E-2</v>
      </c>
      <c r="K8">
        <f t="shared" si="3"/>
        <v>-51.260504201680746</v>
      </c>
    </row>
    <row r="9" spans="1:11" x14ac:dyDescent="0.35">
      <c r="A9">
        <v>254</v>
      </c>
      <c r="B9">
        <v>-2.3130000000000002</v>
      </c>
      <c r="C9">
        <v>254</v>
      </c>
      <c r="D9">
        <v>-2.0329999999999999</v>
      </c>
      <c r="E9">
        <f t="shared" si="0"/>
        <v>254</v>
      </c>
      <c r="F9">
        <f t="shared" si="1"/>
        <v>-2.173</v>
      </c>
      <c r="G9">
        <v>254</v>
      </c>
      <c r="H9">
        <v>-2.3484999999999996</v>
      </c>
      <c r="I9">
        <v>254</v>
      </c>
      <c r="J9">
        <f t="shared" si="2"/>
        <v>0.17549999999999955</v>
      </c>
      <c r="K9">
        <f t="shared" si="3"/>
        <v>98.319327731092173</v>
      </c>
    </row>
    <row r="10" spans="1:11" x14ac:dyDescent="0.35">
      <c r="A10">
        <v>253</v>
      </c>
      <c r="B10">
        <v>-2.8170000000000002</v>
      </c>
      <c r="C10">
        <v>253</v>
      </c>
      <c r="D10">
        <v>-2.75</v>
      </c>
      <c r="E10">
        <f t="shared" si="0"/>
        <v>253</v>
      </c>
      <c r="F10">
        <f t="shared" si="1"/>
        <v>-2.7835000000000001</v>
      </c>
      <c r="G10">
        <v>253</v>
      </c>
      <c r="H10">
        <v>-2.1444999999999999</v>
      </c>
      <c r="I10">
        <v>253</v>
      </c>
      <c r="J10">
        <f t="shared" si="2"/>
        <v>-0.63900000000000023</v>
      </c>
      <c r="K10">
        <f t="shared" si="3"/>
        <v>-357.98319327731105</v>
      </c>
    </row>
    <row r="11" spans="1:11" x14ac:dyDescent="0.35">
      <c r="A11">
        <v>252</v>
      </c>
      <c r="B11">
        <v>-2.423</v>
      </c>
      <c r="C11">
        <v>252</v>
      </c>
      <c r="D11">
        <v>-2.2989999999999999</v>
      </c>
      <c r="E11">
        <f t="shared" si="0"/>
        <v>252</v>
      </c>
      <c r="F11">
        <f t="shared" si="1"/>
        <v>-2.3609999999999998</v>
      </c>
      <c r="G11">
        <v>252</v>
      </c>
      <c r="H11">
        <v>-1.9524999999999999</v>
      </c>
      <c r="I11">
        <v>252</v>
      </c>
      <c r="J11">
        <f t="shared" si="2"/>
        <v>-0.40849999999999986</v>
      </c>
      <c r="K11">
        <f t="shared" si="3"/>
        <v>-228.85154061624644</v>
      </c>
    </row>
    <row r="12" spans="1:11" x14ac:dyDescent="0.35">
      <c r="A12">
        <v>251</v>
      </c>
      <c r="B12">
        <v>-2.1509999999999998</v>
      </c>
      <c r="C12">
        <v>251</v>
      </c>
      <c r="D12">
        <v>-2.39</v>
      </c>
      <c r="E12">
        <f t="shared" si="0"/>
        <v>251</v>
      </c>
      <c r="F12">
        <f t="shared" si="1"/>
        <v>-2.2705000000000002</v>
      </c>
      <c r="G12">
        <v>251</v>
      </c>
      <c r="H12">
        <v>-1.8915000000000002</v>
      </c>
      <c r="I12">
        <v>251</v>
      </c>
      <c r="J12">
        <f t="shared" si="2"/>
        <v>-0.379</v>
      </c>
      <c r="K12">
        <f t="shared" si="3"/>
        <v>-212.32492997198881</v>
      </c>
    </row>
    <row r="13" spans="1:11" x14ac:dyDescent="0.35">
      <c r="A13">
        <v>250</v>
      </c>
      <c r="B13">
        <v>-2.79</v>
      </c>
      <c r="C13">
        <v>250</v>
      </c>
      <c r="D13">
        <v>-2.59</v>
      </c>
      <c r="E13">
        <f t="shared" si="0"/>
        <v>250</v>
      </c>
      <c r="F13">
        <f t="shared" si="1"/>
        <v>-2.69</v>
      </c>
      <c r="G13">
        <v>250</v>
      </c>
      <c r="H13">
        <v>-2.0855000000000001</v>
      </c>
      <c r="I13">
        <v>250</v>
      </c>
      <c r="J13">
        <f t="shared" si="2"/>
        <v>-0.60449999999999982</v>
      </c>
      <c r="K13">
        <f t="shared" si="3"/>
        <v>-338.65546218487384</v>
      </c>
    </row>
    <row r="14" spans="1:11" x14ac:dyDescent="0.35">
      <c r="A14">
        <v>249</v>
      </c>
      <c r="B14">
        <v>-2.492</v>
      </c>
      <c r="C14">
        <v>249</v>
      </c>
      <c r="D14">
        <v>-2.2810000000000001</v>
      </c>
      <c r="E14">
        <f t="shared" si="0"/>
        <v>249</v>
      </c>
      <c r="F14">
        <f t="shared" si="1"/>
        <v>-2.3864999999999998</v>
      </c>
      <c r="G14">
        <v>249</v>
      </c>
      <c r="H14">
        <v>-2.2035</v>
      </c>
      <c r="I14">
        <v>249</v>
      </c>
      <c r="J14">
        <f t="shared" si="2"/>
        <v>-0.18299999999999983</v>
      </c>
      <c r="K14">
        <f t="shared" si="3"/>
        <v>-102.52100840336125</v>
      </c>
    </row>
    <row r="15" spans="1:11" x14ac:dyDescent="0.35">
      <c r="A15">
        <v>248</v>
      </c>
      <c r="B15">
        <v>-2.4329999999999998</v>
      </c>
      <c r="C15">
        <v>248</v>
      </c>
      <c r="D15">
        <v>-2.6309999999999998</v>
      </c>
      <c r="E15">
        <f t="shared" si="0"/>
        <v>248</v>
      </c>
      <c r="F15">
        <f t="shared" si="1"/>
        <v>-2.532</v>
      </c>
      <c r="G15">
        <v>248</v>
      </c>
      <c r="H15">
        <v>-2.0129999999999999</v>
      </c>
      <c r="I15">
        <v>248</v>
      </c>
      <c r="J15">
        <f t="shared" si="2"/>
        <v>-0.51900000000000013</v>
      </c>
      <c r="K15">
        <f t="shared" si="3"/>
        <v>-290.75630252100848</v>
      </c>
    </row>
    <row r="16" spans="1:11" x14ac:dyDescent="0.35">
      <c r="A16">
        <v>247</v>
      </c>
      <c r="B16">
        <v>-2.714</v>
      </c>
      <c r="C16">
        <v>247</v>
      </c>
      <c r="D16">
        <v>-2.5299999999999998</v>
      </c>
      <c r="E16">
        <f t="shared" si="0"/>
        <v>247</v>
      </c>
      <c r="F16">
        <f t="shared" si="1"/>
        <v>-2.6219999999999999</v>
      </c>
      <c r="G16">
        <v>247</v>
      </c>
      <c r="H16">
        <v>-2.0720000000000001</v>
      </c>
      <c r="I16">
        <v>247</v>
      </c>
      <c r="J16">
        <f t="shared" si="2"/>
        <v>-0.54999999999999982</v>
      </c>
      <c r="K16">
        <f t="shared" si="3"/>
        <v>-308.12324929971976</v>
      </c>
    </row>
    <row r="17" spans="1:11" x14ac:dyDescent="0.35">
      <c r="A17">
        <v>246</v>
      </c>
      <c r="B17">
        <v>-2.7290000000000001</v>
      </c>
      <c r="C17">
        <v>246</v>
      </c>
      <c r="D17">
        <v>-2.665</v>
      </c>
      <c r="E17">
        <f t="shared" si="0"/>
        <v>246</v>
      </c>
      <c r="F17">
        <f t="shared" si="1"/>
        <v>-2.6970000000000001</v>
      </c>
      <c r="G17">
        <v>246</v>
      </c>
      <c r="H17">
        <v>-2.2885</v>
      </c>
      <c r="I17">
        <v>246</v>
      </c>
      <c r="J17">
        <f t="shared" si="2"/>
        <v>-0.40850000000000009</v>
      </c>
      <c r="K17">
        <f t="shared" si="3"/>
        <v>-228.85154061624652</v>
      </c>
    </row>
    <row r="18" spans="1:11" x14ac:dyDescent="0.35">
      <c r="A18">
        <v>245</v>
      </c>
      <c r="B18">
        <v>-2.7149999999999999</v>
      </c>
      <c r="C18">
        <v>245</v>
      </c>
      <c r="D18">
        <v>-3.4569999999999999</v>
      </c>
      <c r="E18">
        <f t="shared" si="0"/>
        <v>245</v>
      </c>
      <c r="F18">
        <f t="shared" si="1"/>
        <v>-3.0859999999999999</v>
      </c>
      <c r="G18">
        <v>245</v>
      </c>
      <c r="H18">
        <v>-2.2605000000000004</v>
      </c>
      <c r="I18">
        <v>245</v>
      </c>
      <c r="J18">
        <f t="shared" si="2"/>
        <v>-0.82549999999999946</v>
      </c>
      <c r="K18">
        <f t="shared" si="3"/>
        <v>-462.46498599439741</v>
      </c>
    </row>
    <row r="19" spans="1:11" x14ac:dyDescent="0.35">
      <c r="A19">
        <v>244</v>
      </c>
      <c r="B19">
        <v>-3.16</v>
      </c>
      <c r="C19">
        <v>244</v>
      </c>
      <c r="D19">
        <v>-3.4430000000000001</v>
      </c>
      <c r="E19">
        <f t="shared" si="0"/>
        <v>244</v>
      </c>
      <c r="F19">
        <f t="shared" si="1"/>
        <v>-3.3014999999999999</v>
      </c>
      <c r="G19">
        <v>244</v>
      </c>
      <c r="H19">
        <v>-2.1970000000000001</v>
      </c>
      <c r="I19">
        <v>244</v>
      </c>
      <c r="J19">
        <f t="shared" si="2"/>
        <v>-1.1044999999999998</v>
      </c>
      <c r="K19">
        <f t="shared" si="3"/>
        <v>-618.76750700280104</v>
      </c>
    </row>
    <row r="20" spans="1:11" x14ac:dyDescent="0.35">
      <c r="A20">
        <v>243</v>
      </c>
      <c r="B20">
        <v>-3.2559999999999998</v>
      </c>
      <c r="C20">
        <v>243</v>
      </c>
      <c r="D20">
        <v>-3.698</v>
      </c>
      <c r="E20">
        <f t="shared" si="0"/>
        <v>243</v>
      </c>
      <c r="F20">
        <f t="shared" si="1"/>
        <v>-3.4769999999999999</v>
      </c>
      <c r="G20">
        <v>243</v>
      </c>
      <c r="H20">
        <v>-2.0804999999999998</v>
      </c>
      <c r="I20">
        <v>243</v>
      </c>
      <c r="J20">
        <f t="shared" si="2"/>
        <v>-1.3965000000000001</v>
      </c>
      <c r="K20">
        <f t="shared" si="3"/>
        <v>-782.35294117647061</v>
      </c>
    </row>
    <row r="21" spans="1:11" x14ac:dyDescent="0.35">
      <c r="A21">
        <v>242</v>
      </c>
      <c r="B21">
        <v>-3.2160000000000002</v>
      </c>
      <c r="C21">
        <v>242</v>
      </c>
      <c r="D21">
        <v>-3.3439999999999999</v>
      </c>
      <c r="E21">
        <f t="shared" si="0"/>
        <v>242</v>
      </c>
      <c r="F21">
        <f t="shared" si="1"/>
        <v>-3.2800000000000002</v>
      </c>
      <c r="G21">
        <v>242</v>
      </c>
      <c r="H21">
        <v>-2.056</v>
      </c>
      <c r="I21">
        <v>242</v>
      </c>
      <c r="J21">
        <f t="shared" si="2"/>
        <v>-1.2240000000000002</v>
      </c>
      <c r="K21">
        <f t="shared" si="3"/>
        <v>-685.71428571428589</v>
      </c>
    </row>
    <row r="22" spans="1:11" x14ac:dyDescent="0.35">
      <c r="A22">
        <v>241</v>
      </c>
      <c r="B22">
        <v>-3.5830000000000002</v>
      </c>
      <c r="C22">
        <v>241</v>
      </c>
      <c r="D22">
        <v>-3.9649999999999999</v>
      </c>
      <c r="E22">
        <f t="shared" si="0"/>
        <v>241</v>
      </c>
      <c r="F22">
        <f t="shared" si="1"/>
        <v>-3.774</v>
      </c>
      <c r="G22">
        <v>241</v>
      </c>
      <c r="H22">
        <v>-2.2475000000000001</v>
      </c>
      <c r="I22">
        <v>241</v>
      </c>
      <c r="J22">
        <f t="shared" si="2"/>
        <v>-1.5265</v>
      </c>
      <c r="K22">
        <f t="shared" si="3"/>
        <v>-855.1820728291317</v>
      </c>
    </row>
    <row r="23" spans="1:11" x14ac:dyDescent="0.35">
      <c r="A23">
        <v>240</v>
      </c>
      <c r="B23">
        <v>-3.6059999999999999</v>
      </c>
      <c r="C23">
        <v>240</v>
      </c>
      <c r="D23">
        <v>-4.3040000000000003</v>
      </c>
      <c r="E23">
        <f t="shared" si="0"/>
        <v>240</v>
      </c>
      <c r="F23">
        <f t="shared" si="1"/>
        <v>-3.9550000000000001</v>
      </c>
      <c r="G23">
        <v>240</v>
      </c>
      <c r="H23">
        <v>-2.2805</v>
      </c>
      <c r="I23">
        <v>240</v>
      </c>
      <c r="J23">
        <f t="shared" si="2"/>
        <v>-1.6745000000000001</v>
      </c>
      <c r="K23">
        <f t="shared" si="3"/>
        <v>-938.09523809523807</v>
      </c>
    </row>
    <row r="24" spans="1:11" x14ac:dyDescent="0.35">
      <c r="A24">
        <v>239</v>
      </c>
      <c r="B24">
        <v>-4.5220000000000002</v>
      </c>
      <c r="C24">
        <v>239</v>
      </c>
      <c r="D24">
        <v>-4.4009999999999998</v>
      </c>
      <c r="E24">
        <f t="shared" si="0"/>
        <v>239</v>
      </c>
      <c r="F24">
        <f t="shared" si="1"/>
        <v>-4.4615</v>
      </c>
      <c r="G24">
        <v>239</v>
      </c>
      <c r="H24">
        <v>-2.73</v>
      </c>
      <c r="I24">
        <v>239</v>
      </c>
      <c r="J24">
        <f t="shared" si="2"/>
        <v>-1.7315</v>
      </c>
      <c r="K24">
        <f t="shared" si="3"/>
        <v>-970.0280112044818</v>
      </c>
    </row>
    <row r="25" spans="1:11" x14ac:dyDescent="0.35">
      <c r="A25">
        <v>238</v>
      </c>
      <c r="B25">
        <v>-4.1500000000000004</v>
      </c>
      <c r="C25">
        <v>238</v>
      </c>
      <c r="D25">
        <v>-4.3090000000000002</v>
      </c>
      <c r="E25">
        <f t="shared" si="0"/>
        <v>238</v>
      </c>
      <c r="F25">
        <f t="shared" si="1"/>
        <v>-4.2294999999999998</v>
      </c>
      <c r="G25">
        <v>238</v>
      </c>
      <c r="H25">
        <v>-2.121</v>
      </c>
      <c r="I25">
        <v>238</v>
      </c>
      <c r="J25">
        <f t="shared" si="2"/>
        <v>-2.1084999999999998</v>
      </c>
      <c r="K25">
        <f t="shared" si="3"/>
        <v>-1181.232492997199</v>
      </c>
    </row>
    <row r="26" spans="1:11" x14ac:dyDescent="0.35">
      <c r="A26">
        <v>237</v>
      </c>
      <c r="B26">
        <v>-4.7039999999999997</v>
      </c>
      <c r="C26">
        <v>237</v>
      </c>
      <c r="D26">
        <v>-4.4800000000000004</v>
      </c>
      <c r="E26">
        <f t="shared" si="0"/>
        <v>237</v>
      </c>
      <c r="F26">
        <f t="shared" si="1"/>
        <v>-4.5920000000000005</v>
      </c>
      <c r="G26">
        <v>237</v>
      </c>
      <c r="H26">
        <v>-2.5760000000000001</v>
      </c>
      <c r="I26">
        <v>237</v>
      </c>
      <c r="J26">
        <f t="shared" si="2"/>
        <v>-2.0160000000000005</v>
      </c>
      <c r="K26">
        <f t="shared" si="3"/>
        <v>-1129.4117647058827</v>
      </c>
    </row>
    <row r="27" spans="1:11" x14ac:dyDescent="0.35">
      <c r="A27">
        <v>236</v>
      </c>
      <c r="B27">
        <v>-4.9809999999999999</v>
      </c>
      <c r="C27">
        <v>236</v>
      </c>
      <c r="D27">
        <v>-5.2229999999999999</v>
      </c>
      <c r="E27">
        <f t="shared" si="0"/>
        <v>236</v>
      </c>
      <c r="F27">
        <f t="shared" si="1"/>
        <v>-5.1020000000000003</v>
      </c>
      <c r="G27">
        <v>236</v>
      </c>
      <c r="H27">
        <v>-2.73</v>
      </c>
      <c r="I27">
        <v>236</v>
      </c>
      <c r="J27">
        <f t="shared" si="2"/>
        <v>-2.3720000000000003</v>
      </c>
      <c r="K27">
        <f t="shared" si="3"/>
        <v>-1328.8515406162467</v>
      </c>
    </row>
    <row r="28" spans="1:11" x14ac:dyDescent="0.35">
      <c r="A28">
        <v>235</v>
      </c>
      <c r="B28">
        <v>-5.4829999999999997</v>
      </c>
      <c r="C28">
        <v>235</v>
      </c>
      <c r="D28">
        <v>-6.282</v>
      </c>
      <c r="E28">
        <f t="shared" si="0"/>
        <v>235</v>
      </c>
      <c r="F28">
        <f t="shared" si="1"/>
        <v>-5.8825000000000003</v>
      </c>
      <c r="G28">
        <v>235</v>
      </c>
      <c r="H28">
        <v>-2.8609999999999998</v>
      </c>
      <c r="I28">
        <v>235</v>
      </c>
      <c r="J28">
        <f t="shared" si="2"/>
        <v>-3.0215000000000005</v>
      </c>
      <c r="K28">
        <f t="shared" si="3"/>
        <v>-1692.7170868347341</v>
      </c>
    </row>
    <row r="29" spans="1:11" x14ac:dyDescent="0.35">
      <c r="A29">
        <v>234</v>
      </c>
      <c r="B29">
        <v>-5.8369999999999997</v>
      </c>
      <c r="C29">
        <v>234</v>
      </c>
      <c r="D29">
        <v>-5.73</v>
      </c>
      <c r="E29">
        <f t="shared" si="0"/>
        <v>234</v>
      </c>
      <c r="F29">
        <f t="shared" si="1"/>
        <v>-5.7835000000000001</v>
      </c>
      <c r="G29">
        <v>234</v>
      </c>
      <c r="H29">
        <v>-2.5635000000000003</v>
      </c>
      <c r="I29">
        <v>234</v>
      </c>
      <c r="J29">
        <f t="shared" si="2"/>
        <v>-3.2199999999999998</v>
      </c>
      <c r="K29">
        <f t="shared" si="3"/>
        <v>-1803.9215686274508</v>
      </c>
    </row>
    <row r="30" spans="1:11" x14ac:dyDescent="0.35">
      <c r="A30">
        <v>233</v>
      </c>
      <c r="B30">
        <v>-7.0830000000000002</v>
      </c>
      <c r="C30">
        <v>233</v>
      </c>
      <c r="D30">
        <v>-5.91</v>
      </c>
      <c r="E30">
        <f t="shared" si="0"/>
        <v>233</v>
      </c>
      <c r="F30">
        <f t="shared" si="1"/>
        <v>-6.4965000000000002</v>
      </c>
      <c r="G30">
        <v>233</v>
      </c>
      <c r="H30">
        <v>-2.6469999999999998</v>
      </c>
      <c r="I30">
        <v>233</v>
      </c>
      <c r="J30">
        <f t="shared" si="2"/>
        <v>-3.8495000000000004</v>
      </c>
      <c r="K30">
        <f t="shared" si="3"/>
        <v>-2156.5826330532213</v>
      </c>
    </row>
    <row r="31" spans="1:11" x14ac:dyDescent="0.35">
      <c r="A31">
        <v>232</v>
      </c>
      <c r="B31">
        <v>-7.03</v>
      </c>
      <c r="C31">
        <v>232</v>
      </c>
      <c r="D31">
        <v>-7.1719999999999997</v>
      </c>
      <c r="E31">
        <f t="shared" si="0"/>
        <v>232</v>
      </c>
      <c r="F31">
        <f t="shared" si="1"/>
        <v>-7.101</v>
      </c>
      <c r="G31">
        <v>232</v>
      </c>
      <c r="H31">
        <v>-2.3719999999999999</v>
      </c>
      <c r="I31">
        <v>232</v>
      </c>
      <c r="J31">
        <f t="shared" si="2"/>
        <v>-4.7290000000000001</v>
      </c>
      <c r="K31">
        <f t="shared" si="3"/>
        <v>-2649.2997198879552</v>
      </c>
    </row>
    <row r="32" spans="1:11" x14ac:dyDescent="0.35">
      <c r="A32">
        <v>231</v>
      </c>
      <c r="B32">
        <v>-6.9420000000000002</v>
      </c>
      <c r="C32">
        <v>231</v>
      </c>
      <c r="D32">
        <v>-6.7720000000000002</v>
      </c>
      <c r="E32">
        <f t="shared" si="0"/>
        <v>231</v>
      </c>
      <c r="F32">
        <f t="shared" si="1"/>
        <v>-6.8570000000000002</v>
      </c>
      <c r="G32">
        <v>231</v>
      </c>
      <c r="H32">
        <v>-2.4744999999999999</v>
      </c>
      <c r="I32">
        <v>231</v>
      </c>
      <c r="J32">
        <f t="shared" si="2"/>
        <v>-4.3825000000000003</v>
      </c>
      <c r="K32">
        <f t="shared" si="3"/>
        <v>-2455.1820728291318</v>
      </c>
    </row>
    <row r="33" spans="1:11" x14ac:dyDescent="0.35">
      <c r="A33">
        <v>230</v>
      </c>
      <c r="B33">
        <v>-7.9480000000000004</v>
      </c>
      <c r="C33">
        <v>230</v>
      </c>
      <c r="D33">
        <v>-8.0109999999999992</v>
      </c>
      <c r="E33">
        <f t="shared" si="0"/>
        <v>230</v>
      </c>
      <c r="F33">
        <f t="shared" si="1"/>
        <v>-7.9794999999999998</v>
      </c>
      <c r="G33">
        <v>230</v>
      </c>
      <c r="H33">
        <v>-2.4340000000000002</v>
      </c>
      <c r="I33">
        <v>230</v>
      </c>
      <c r="J33">
        <f t="shared" si="2"/>
        <v>-5.5454999999999997</v>
      </c>
      <c r="K33">
        <f t="shared" si="3"/>
        <v>-3106.7226890756301</v>
      </c>
    </row>
    <row r="34" spans="1:11" x14ac:dyDescent="0.35">
      <c r="A34">
        <v>229</v>
      </c>
      <c r="B34">
        <v>-8.3360000000000003</v>
      </c>
      <c r="C34">
        <v>229</v>
      </c>
      <c r="D34">
        <v>-7.734</v>
      </c>
      <c r="E34">
        <f t="shared" si="0"/>
        <v>229</v>
      </c>
      <c r="F34">
        <f t="shared" si="1"/>
        <v>-8.0350000000000001</v>
      </c>
      <c r="G34">
        <v>229</v>
      </c>
      <c r="H34">
        <v>-3.0024999999999999</v>
      </c>
      <c r="I34">
        <v>229</v>
      </c>
      <c r="J34">
        <f t="shared" si="2"/>
        <v>-5.0325000000000006</v>
      </c>
      <c r="K34">
        <f t="shared" si="3"/>
        <v>-2819.3277310924377</v>
      </c>
    </row>
    <row r="35" spans="1:11" x14ac:dyDescent="0.35">
      <c r="A35">
        <v>228</v>
      </c>
      <c r="B35">
        <v>-9.0129999999999999</v>
      </c>
      <c r="C35">
        <v>228</v>
      </c>
      <c r="D35">
        <v>-8.5299999999999994</v>
      </c>
      <c r="E35">
        <f t="shared" si="0"/>
        <v>228</v>
      </c>
      <c r="F35">
        <f t="shared" si="1"/>
        <v>-8.7714999999999996</v>
      </c>
      <c r="G35">
        <v>228</v>
      </c>
      <c r="H35">
        <v>-2.8119999999999998</v>
      </c>
      <c r="I35">
        <v>228</v>
      </c>
      <c r="J35">
        <f t="shared" si="2"/>
        <v>-5.9595000000000002</v>
      </c>
      <c r="K35">
        <f t="shared" si="3"/>
        <v>-3338.6554621848741</v>
      </c>
    </row>
    <row r="36" spans="1:11" x14ac:dyDescent="0.35">
      <c r="A36">
        <v>227</v>
      </c>
      <c r="B36">
        <v>-8.9109999999999996</v>
      </c>
      <c r="C36">
        <v>227</v>
      </c>
      <c r="D36">
        <v>-8.8949999999999996</v>
      </c>
      <c r="E36">
        <f t="shared" si="0"/>
        <v>227</v>
      </c>
      <c r="F36">
        <f t="shared" si="1"/>
        <v>-8.9029999999999987</v>
      </c>
      <c r="G36">
        <v>227</v>
      </c>
      <c r="H36">
        <v>-2.7444999999999999</v>
      </c>
      <c r="I36">
        <v>227</v>
      </c>
      <c r="J36">
        <f t="shared" si="2"/>
        <v>-6.1584999999999983</v>
      </c>
      <c r="K36">
        <f t="shared" si="3"/>
        <v>-3450.1400560224079</v>
      </c>
    </row>
    <row r="37" spans="1:11" x14ac:dyDescent="0.35">
      <c r="A37">
        <v>226</v>
      </c>
      <c r="B37">
        <v>-9.2479999999999993</v>
      </c>
      <c r="C37">
        <v>226</v>
      </c>
      <c r="D37">
        <v>-8.8550000000000004</v>
      </c>
      <c r="E37">
        <f t="shared" si="0"/>
        <v>226</v>
      </c>
      <c r="F37">
        <f t="shared" si="1"/>
        <v>-9.0515000000000008</v>
      </c>
      <c r="G37">
        <v>226</v>
      </c>
      <c r="H37">
        <v>-2.6659999999999999</v>
      </c>
      <c r="I37">
        <v>226</v>
      </c>
      <c r="J37">
        <f t="shared" si="2"/>
        <v>-6.3855000000000004</v>
      </c>
      <c r="K37">
        <f t="shared" si="3"/>
        <v>-3577.3109243697477</v>
      </c>
    </row>
    <row r="38" spans="1:11" x14ac:dyDescent="0.35">
      <c r="A38">
        <v>225</v>
      </c>
      <c r="B38">
        <v>-9.4160000000000004</v>
      </c>
      <c r="C38">
        <v>225</v>
      </c>
      <c r="D38">
        <v>-9.7439999999999998</v>
      </c>
      <c r="E38">
        <f t="shared" si="0"/>
        <v>225</v>
      </c>
      <c r="F38">
        <f t="shared" si="1"/>
        <v>-9.58</v>
      </c>
      <c r="G38">
        <v>225</v>
      </c>
      <c r="H38">
        <v>-2.8685</v>
      </c>
      <c r="I38">
        <v>225</v>
      </c>
      <c r="J38">
        <f t="shared" si="2"/>
        <v>-6.7115</v>
      </c>
      <c r="K38">
        <f t="shared" si="3"/>
        <v>-3759.9439775910364</v>
      </c>
    </row>
    <row r="39" spans="1:11" x14ac:dyDescent="0.35">
      <c r="A39">
        <v>224</v>
      </c>
      <c r="B39">
        <v>-10.177</v>
      </c>
      <c r="C39">
        <v>224</v>
      </c>
      <c r="D39">
        <v>-8.7059999999999995</v>
      </c>
      <c r="E39">
        <f t="shared" si="0"/>
        <v>224</v>
      </c>
      <c r="F39">
        <f t="shared" si="1"/>
        <v>-9.4414999999999996</v>
      </c>
      <c r="G39">
        <v>224</v>
      </c>
      <c r="H39">
        <v>-2.8250000000000002</v>
      </c>
      <c r="I39">
        <v>224</v>
      </c>
      <c r="J39">
        <f t="shared" si="2"/>
        <v>-6.6164999999999994</v>
      </c>
      <c r="K39">
        <f t="shared" si="3"/>
        <v>-3706.7226890756297</v>
      </c>
    </row>
    <row r="40" spans="1:11" x14ac:dyDescent="0.35">
      <c r="A40">
        <v>223</v>
      </c>
      <c r="B40">
        <v>-9.7189999999999994</v>
      </c>
      <c r="C40">
        <v>223</v>
      </c>
      <c r="D40">
        <v>-9.5589999999999993</v>
      </c>
      <c r="E40">
        <f t="shared" si="0"/>
        <v>223</v>
      </c>
      <c r="F40">
        <f t="shared" si="1"/>
        <v>-9.6389999999999993</v>
      </c>
      <c r="G40">
        <v>223</v>
      </c>
      <c r="H40">
        <v>-3.016</v>
      </c>
      <c r="I40">
        <v>223</v>
      </c>
      <c r="J40">
        <f t="shared" si="2"/>
        <v>-6.6229999999999993</v>
      </c>
      <c r="K40">
        <f t="shared" si="3"/>
        <v>-3710.3641456582627</v>
      </c>
    </row>
    <row r="41" spans="1:11" x14ac:dyDescent="0.35">
      <c r="A41">
        <v>222</v>
      </c>
      <c r="B41">
        <v>-9.2249999999999996</v>
      </c>
      <c r="C41">
        <v>222</v>
      </c>
      <c r="D41">
        <v>-9.6</v>
      </c>
      <c r="E41">
        <f t="shared" si="0"/>
        <v>222</v>
      </c>
      <c r="F41">
        <f t="shared" si="1"/>
        <v>-9.4124999999999996</v>
      </c>
      <c r="G41">
        <v>222</v>
      </c>
      <c r="H41">
        <v>-3.0369999999999999</v>
      </c>
      <c r="I41">
        <v>222</v>
      </c>
      <c r="J41">
        <f t="shared" si="2"/>
        <v>-6.3754999999999997</v>
      </c>
      <c r="K41">
        <f t="shared" si="3"/>
        <v>-3571.7086834733896</v>
      </c>
    </row>
    <row r="42" spans="1:11" x14ac:dyDescent="0.35">
      <c r="A42">
        <v>221</v>
      </c>
      <c r="B42">
        <v>-8.8040000000000003</v>
      </c>
      <c r="C42">
        <v>221</v>
      </c>
      <c r="D42">
        <v>-10.164</v>
      </c>
      <c r="E42">
        <f t="shared" si="0"/>
        <v>221</v>
      </c>
      <c r="F42">
        <f t="shared" si="1"/>
        <v>-9.484</v>
      </c>
      <c r="G42">
        <v>221</v>
      </c>
      <c r="H42">
        <v>-2.8460000000000001</v>
      </c>
      <c r="I42">
        <v>221</v>
      </c>
      <c r="J42">
        <f t="shared" si="2"/>
        <v>-6.6379999999999999</v>
      </c>
      <c r="K42">
        <f t="shared" si="3"/>
        <v>-3718.7675070028013</v>
      </c>
    </row>
    <row r="43" spans="1:11" x14ac:dyDescent="0.35">
      <c r="A43">
        <v>220</v>
      </c>
      <c r="B43">
        <v>-10.157</v>
      </c>
      <c r="C43">
        <v>220</v>
      </c>
      <c r="D43">
        <v>-10.012</v>
      </c>
      <c r="E43">
        <f t="shared" si="0"/>
        <v>220</v>
      </c>
      <c r="F43">
        <f t="shared" si="1"/>
        <v>-10.0845</v>
      </c>
      <c r="G43">
        <v>220</v>
      </c>
      <c r="H43">
        <v>-2.8555000000000001</v>
      </c>
      <c r="I43">
        <v>220</v>
      </c>
      <c r="J43">
        <f t="shared" si="2"/>
        <v>-7.2290000000000001</v>
      </c>
      <c r="K43">
        <f t="shared" si="3"/>
        <v>-4049.8599439775912</v>
      </c>
    </row>
    <row r="44" spans="1:11" x14ac:dyDescent="0.35">
      <c r="A44">
        <v>219</v>
      </c>
      <c r="B44">
        <v>-9.69</v>
      </c>
      <c r="C44">
        <v>219</v>
      </c>
      <c r="D44">
        <v>-10.147</v>
      </c>
      <c r="E44">
        <f t="shared" si="0"/>
        <v>219</v>
      </c>
      <c r="F44">
        <f t="shared" si="1"/>
        <v>-9.9184999999999999</v>
      </c>
      <c r="G44">
        <v>219</v>
      </c>
      <c r="H44">
        <v>-3.6324999999999998</v>
      </c>
      <c r="I44">
        <v>219</v>
      </c>
      <c r="J44">
        <f t="shared" si="2"/>
        <v>-6.2859999999999996</v>
      </c>
      <c r="K44">
        <f t="shared" si="3"/>
        <v>-3521.5686274509803</v>
      </c>
    </row>
    <row r="45" spans="1:11" x14ac:dyDescent="0.35">
      <c r="A45">
        <v>218</v>
      </c>
      <c r="B45">
        <v>-9.8109999999999999</v>
      </c>
      <c r="C45">
        <v>218</v>
      </c>
      <c r="D45">
        <v>-8.9469999999999992</v>
      </c>
      <c r="E45">
        <f t="shared" si="0"/>
        <v>218</v>
      </c>
      <c r="F45">
        <f t="shared" si="1"/>
        <v>-9.3789999999999996</v>
      </c>
      <c r="G45">
        <v>218</v>
      </c>
      <c r="H45">
        <v>-4.12</v>
      </c>
      <c r="I45">
        <v>218</v>
      </c>
      <c r="J45">
        <f t="shared" si="2"/>
        <v>-5.2589999999999995</v>
      </c>
      <c r="K45">
        <f t="shared" si="3"/>
        <v>-2946.2184873949573</v>
      </c>
    </row>
    <row r="46" spans="1:11" x14ac:dyDescent="0.35">
      <c r="A46">
        <v>217</v>
      </c>
      <c r="B46">
        <v>-10.252000000000001</v>
      </c>
      <c r="C46">
        <v>217</v>
      </c>
      <c r="D46">
        <v>-11.246</v>
      </c>
      <c r="E46">
        <f t="shared" si="0"/>
        <v>217</v>
      </c>
      <c r="F46">
        <f t="shared" si="1"/>
        <v>-10.749000000000001</v>
      </c>
      <c r="G46">
        <v>217</v>
      </c>
      <c r="H46">
        <v>-2.5594999999999999</v>
      </c>
      <c r="I46">
        <v>217</v>
      </c>
      <c r="J46">
        <f t="shared" si="2"/>
        <v>-8.1895000000000007</v>
      </c>
      <c r="K46">
        <f t="shared" si="3"/>
        <v>-4587.9551820728293</v>
      </c>
    </row>
    <row r="47" spans="1:11" x14ac:dyDescent="0.35">
      <c r="A47">
        <v>216</v>
      </c>
      <c r="B47">
        <v>-10.372999999999999</v>
      </c>
      <c r="C47">
        <v>216</v>
      </c>
      <c r="D47">
        <v>-10.327</v>
      </c>
      <c r="E47">
        <f t="shared" si="0"/>
        <v>216</v>
      </c>
      <c r="F47">
        <f t="shared" si="1"/>
        <v>-10.35</v>
      </c>
      <c r="G47">
        <v>216</v>
      </c>
      <c r="H47">
        <v>-3.4824999999999999</v>
      </c>
      <c r="I47">
        <v>216</v>
      </c>
      <c r="J47">
        <f t="shared" si="2"/>
        <v>-6.8674999999999997</v>
      </c>
      <c r="K47">
        <f t="shared" si="3"/>
        <v>-3847.3389355742297</v>
      </c>
    </row>
    <row r="48" spans="1:11" x14ac:dyDescent="0.35">
      <c r="A48">
        <v>215</v>
      </c>
      <c r="B48">
        <v>-9.8209999999999997</v>
      </c>
      <c r="C48">
        <v>215</v>
      </c>
      <c r="D48">
        <v>-12.433</v>
      </c>
      <c r="E48">
        <f t="shared" si="0"/>
        <v>215</v>
      </c>
      <c r="F48">
        <f t="shared" si="1"/>
        <v>-11.126999999999999</v>
      </c>
      <c r="G48">
        <v>215</v>
      </c>
      <c r="H48">
        <v>-2.1284999999999998</v>
      </c>
      <c r="I48">
        <v>215</v>
      </c>
      <c r="J48">
        <f t="shared" si="2"/>
        <v>-8.9984999999999999</v>
      </c>
      <c r="K48">
        <f t="shared" si="3"/>
        <v>-5041.1764705882351</v>
      </c>
    </row>
    <row r="49" spans="1:11" x14ac:dyDescent="0.35">
      <c r="A49">
        <v>214</v>
      </c>
      <c r="B49">
        <v>-12.308999999999999</v>
      </c>
      <c r="C49">
        <v>214</v>
      </c>
      <c r="D49">
        <v>-12.305999999999999</v>
      </c>
      <c r="E49">
        <f t="shared" si="0"/>
        <v>214</v>
      </c>
      <c r="F49">
        <f t="shared" si="1"/>
        <v>-12.307499999999999</v>
      </c>
      <c r="G49">
        <v>214</v>
      </c>
      <c r="H49">
        <v>-4.1500000000000004</v>
      </c>
      <c r="I49">
        <v>214</v>
      </c>
      <c r="J49">
        <f t="shared" si="2"/>
        <v>-8.1574999999999989</v>
      </c>
      <c r="K49">
        <f t="shared" si="3"/>
        <v>-4570.0280112044811</v>
      </c>
    </row>
    <row r="50" spans="1:11" x14ac:dyDescent="0.35">
      <c r="A50">
        <v>213</v>
      </c>
      <c r="B50">
        <v>-10.821</v>
      </c>
      <c r="C50">
        <v>213</v>
      </c>
      <c r="D50">
        <v>-9.593</v>
      </c>
      <c r="E50">
        <f t="shared" si="0"/>
        <v>213</v>
      </c>
      <c r="F50">
        <f t="shared" si="1"/>
        <v>-10.207000000000001</v>
      </c>
      <c r="G50">
        <v>213</v>
      </c>
      <c r="H50">
        <v>-3.379</v>
      </c>
      <c r="I50">
        <v>213</v>
      </c>
      <c r="J50">
        <f t="shared" si="2"/>
        <v>-6.8280000000000012</v>
      </c>
      <c r="K50">
        <f t="shared" si="3"/>
        <v>-3825.2100840336138</v>
      </c>
    </row>
    <row r="51" spans="1:11" x14ac:dyDescent="0.35">
      <c r="A51">
        <v>212</v>
      </c>
      <c r="B51">
        <v>-10.117000000000001</v>
      </c>
      <c r="C51">
        <v>212</v>
      </c>
      <c r="D51">
        <v>-11.023</v>
      </c>
      <c r="E51">
        <f t="shared" si="0"/>
        <v>212</v>
      </c>
      <c r="F51">
        <f t="shared" si="1"/>
        <v>-10.57</v>
      </c>
      <c r="G51">
        <v>212</v>
      </c>
      <c r="H51">
        <v>-3.0664999999999996</v>
      </c>
      <c r="I51">
        <v>212</v>
      </c>
      <c r="J51">
        <f t="shared" si="2"/>
        <v>-7.5035000000000007</v>
      </c>
      <c r="K51">
        <f t="shared" si="3"/>
        <v>-4203.6414565826335</v>
      </c>
    </row>
    <row r="52" spans="1:11" x14ac:dyDescent="0.35">
      <c r="A52">
        <v>211</v>
      </c>
      <c r="B52">
        <v>-12.51</v>
      </c>
      <c r="C52">
        <v>211</v>
      </c>
      <c r="D52">
        <v>-14.638999999999999</v>
      </c>
      <c r="E52">
        <f t="shared" si="0"/>
        <v>211</v>
      </c>
      <c r="F52">
        <f t="shared" si="1"/>
        <v>-13.5745</v>
      </c>
      <c r="G52">
        <v>211</v>
      </c>
      <c r="H52">
        <v>-3.8815</v>
      </c>
      <c r="I52">
        <v>211</v>
      </c>
      <c r="J52">
        <f t="shared" si="2"/>
        <v>-9.6930000000000014</v>
      </c>
      <c r="K52">
        <f t="shared" si="3"/>
        <v>-5430.2521008403373</v>
      </c>
    </row>
    <row r="53" spans="1:11" x14ac:dyDescent="0.35">
      <c r="A53">
        <v>210</v>
      </c>
      <c r="B53">
        <v>-16.731999999999999</v>
      </c>
      <c r="C53">
        <v>210</v>
      </c>
      <c r="D53">
        <v>-14.881</v>
      </c>
      <c r="E53">
        <f t="shared" si="0"/>
        <v>210</v>
      </c>
      <c r="F53">
        <f t="shared" si="1"/>
        <v>-15.8065</v>
      </c>
      <c r="G53">
        <v>210</v>
      </c>
      <c r="H53">
        <v>-3.8075000000000001</v>
      </c>
      <c r="I53">
        <v>210</v>
      </c>
      <c r="J53">
        <f t="shared" si="2"/>
        <v>-11.998999999999999</v>
      </c>
      <c r="K53">
        <f t="shared" si="3"/>
        <v>-6722.128851540615</v>
      </c>
    </row>
    <row r="54" spans="1:11" x14ac:dyDescent="0.35">
      <c r="A54">
        <v>209</v>
      </c>
      <c r="B54">
        <v>-16.754999999999999</v>
      </c>
      <c r="C54">
        <v>209</v>
      </c>
      <c r="D54">
        <v>-16.876999999999999</v>
      </c>
      <c r="E54">
        <f t="shared" si="0"/>
        <v>209</v>
      </c>
      <c r="F54">
        <f t="shared" si="1"/>
        <v>-16.815999999999999</v>
      </c>
      <c r="G54">
        <v>209</v>
      </c>
      <c r="H54">
        <v>-4.1550000000000002</v>
      </c>
      <c r="I54">
        <v>209</v>
      </c>
      <c r="J54">
        <f t="shared" si="2"/>
        <v>-12.660999999999998</v>
      </c>
      <c r="K54">
        <f t="shared" si="3"/>
        <v>-7092.9971988795505</v>
      </c>
    </row>
    <row r="55" spans="1:11" x14ac:dyDescent="0.35">
      <c r="A55">
        <v>208</v>
      </c>
      <c r="B55">
        <v>-20.62</v>
      </c>
      <c r="C55">
        <v>208</v>
      </c>
      <c r="D55">
        <v>-22.428000000000001</v>
      </c>
      <c r="E55">
        <f t="shared" si="0"/>
        <v>208</v>
      </c>
      <c r="F55">
        <f t="shared" si="1"/>
        <v>-21.524000000000001</v>
      </c>
      <c r="G55">
        <v>208</v>
      </c>
      <c r="H55">
        <v>-3.5295000000000001</v>
      </c>
      <c r="I55">
        <v>208</v>
      </c>
      <c r="J55">
        <f t="shared" si="2"/>
        <v>-17.994500000000002</v>
      </c>
      <c r="K55">
        <f t="shared" si="3"/>
        <v>-10080.952380952383</v>
      </c>
    </row>
    <row r="56" spans="1:11" x14ac:dyDescent="0.35">
      <c r="A56">
        <v>207</v>
      </c>
      <c r="B56">
        <v>-19.126000000000001</v>
      </c>
      <c r="C56">
        <v>207</v>
      </c>
      <c r="D56">
        <v>-17.66</v>
      </c>
      <c r="E56">
        <f t="shared" si="0"/>
        <v>207</v>
      </c>
      <c r="F56">
        <f t="shared" si="1"/>
        <v>-18.393000000000001</v>
      </c>
      <c r="G56">
        <v>207</v>
      </c>
      <c r="H56">
        <v>-2.617</v>
      </c>
      <c r="I56">
        <v>207</v>
      </c>
      <c r="J56">
        <f t="shared" si="2"/>
        <v>-15.776</v>
      </c>
      <c r="K56">
        <f t="shared" si="3"/>
        <v>-8838.0952380952385</v>
      </c>
    </row>
    <row r="57" spans="1:11" x14ac:dyDescent="0.35">
      <c r="A57">
        <v>206</v>
      </c>
      <c r="B57">
        <v>-22.792000000000002</v>
      </c>
      <c r="C57">
        <v>206</v>
      </c>
      <c r="D57">
        <v>-24.120999999999999</v>
      </c>
      <c r="E57">
        <f t="shared" si="0"/>
        <v>206</v>
      </c>
      <c r="F57">
        <f t="shared" si="1"/>
        <v>-23.456499999999998</v>
      </c>
      <c r="G57">
        <v>206</v>
      </c>
      <c r="H57">
        <v>-3.6884999999999999</v>
      </c>
      <c r="I57">
        <v>206</v>
      </c>
      <c r="J57">
        <f t="shared" si="2"/>
        <v>-19.767999999999997</v>
      </c>
      <c r="K57">
        <f t="shared" si="3"/>
        <v>-11074.509803921566</v>
      </c>
    </row>
    <row r="58" spans="1:11" x14ac:dyDescent="0.35">
      <c r="A58">
        <v>205</v>
      </c>
      <c r="B58">
        <v>-26.334</v>
      </c>
      <c r="C58">
        <v>205</v>
      </c>
      <c r="D58">
        <v>-14.965</v>
      </c>
      <c r="E58">
        <f t="shared" si="0"/>
        <v>205</v>
      </c>
      <c r="F58">
        <f t="shared" si="1"/>
        <v>-20.6495</v>
      </c>
      <c r="G58">
        <v>205</v>
      </c>
      <c r="H58">
        <v>-1.4375</v>
      </c>
      <c r="I58">
        <v>205</v>
      </c>
      <c r="J58">
        <f t="shared" si="2"/>
        <v>-19.212</v>
      </c>
      <c r="K58">
        <f t="shared" si="3"/>
        <v>-10763.025210084033</v>
      </c>
    </row>
    <row r="59" spans="1:11" x14ac:dyDescent="0.35">
      <c r="A59">
        <v>204</v>
      </c>
      <c r="B59">
        <v>-19.013000000000002</v>
      </c>
      <c r="C59">
        <v>204</v>
      </c>
      <c r="D59">
        <v>-21.997</v>
      </c>
      <c r="E59">
        <f t="shared" si="0"/>
        <v>204</v>
      </c>
      <c r="F59">
        <f t="shared" si="1"/>
        <v>-20.505000000000003</v>
      </c>
      <c r="G59">
        <v>204</v>
      </c>
      <c r="H59">
        <v>-2.4125000000000001</v>
      </c>
      <c r="I59">
        <v>204</v>
      </c>
      <c r="J59">
        <f t="shared" si="2"/>
        <v>-18.092500000000001</v>
      </c>
      <c r="K59">
        <f t="shared" si="3"/>
        <v>-10135.854341736695</v>
      </c>
    </row>
    <row r="60" spans="1:11" x14ac:dyDescent="0.35">
      <c r="A60">
        <v>203</v>
      </c>
      <c r="B60">
        <v>-28.26</v>
      </c>
      <c r="C60">
        <v>203</v>
      </c>
      <c r="D60">
        <v>-31.736999999999998</v>
      </c>
      <c r="E60">
        <f t="shared" si="0"/>
        <v>203</v>
      </c>
      <c r="F60">
        <f t="shared" si="1"/>
        <v>-29.9985</v>
      </c>
      <c r="G60">
        <v>203</v>
      </c>
      <c r="H60">
        <v>-9.4125000000000014</v>
      </c>
      <c r="I60">
        <v>203</v>
      </c>
      <c r="J60">
        <f t="shared" si="2"/>
        <v>-20.585999999999999</v>
      </c>
      <c r="K60">
        <f t="shared" si="3"/>
        <v>-11532.773109243697</v>
      </c>
    </row>
    <row r="61" spans="1:11" x14ac:dyDescent="0.35">
      <c r="A61">
        <v>202</v>
      </c>
      <c r="B61">
        <v>-17.198</v>
      </c>
      <c r="C61">
        <v>202</v>
      </c>
      <c r="D61">
        <v>-26.524999999999999</v>
      </c>
      <c r="E61">
        <f t="shared" si="0"/>
        <v>202</v>
      </c>
      <c r="F61">
        <f t="shared" si="1"/>
        <v>-21.861499999999999</v>
      </c>
      <c r="G61">
        <v>202</v>
      </c>
      <c r="H61">
        <v>-3.8014999999999999</v>
      </c>
      <c r="I61">
        <v>202</v>
      </c>
      <c r="J61">
        <f t="shared" si="2"/>
        <v>-18.059999999999999</v>
      </c>
      <c r="K61">
        <f t="shared" si="3"/>
        <v>-10117.64705882353</v>
      </c>
    </row>
    <row r="62" spans="1:11" x14ac:dyDescent="0.35">
      <c r="A62">
        <v>201</v>
      </c>
      <c r="B62">
        <v>-40.32</v>
      </c>
      <c r="C62">
        <v>201</v>
      </c>
      <c r="D62">
        <v>-28.327000000000002</v>
      </c>
      <c r="E62">
        <f t="shared" si="0"/>
        <v>201</v>
      </c>
      <c r="F62">
        <f t="shared" si="1"/>
        <v>-34.323500000000003</v>
      </c>
      <c r="G62">
        <v>201</v>
      </c>
      <c r="H62">
        <v>0.16949999999999976</v>
      </c>
      <c r="I62">
        <v>201</v>
      </c>
      <c r="J62">
        <f t="shared" si="2"/>
        <v>-34.493000000000002</v>
      </c>
      <c r="K62">
        <f t="shared" si="3"/>
        <v>-19323.809523809523</v>
      </c>
    </row>
    <row r="63" spans="1:11" x14ac:dyDescent="0.35">
      <c r="A63">
        <v>200</v>
      </c>
      <c r="B63">
        <v>-53.645000000000003</v>
      </c>
      <c r="C63">
        <v>200</v>
      </c>
      <c r="D63">
        <v>-88.647999999999996</v>
      </c>
      <c r="E63">
        <f t="shared" si="0"/>
        <v>200</v>
      </c>
      <c r="F63">
        <f t="shared" si="1"/>
        <v>-71.146500000000003</v>
      </c>
      <c r="G63">
        <v>200</v>
      </c>
      <c r="H63">
        <v>30.027499999999996</v>
      </c>
      <c r="I63">
        <v>200</v>
      </c>
      <c r="J63">
        <f t="shared" si="2"/>
        <v>-101.17400000000001</v>
      </c>
      <c r="K63">
        <f t="shared" si="3"/>
        <v>-56680.112044817928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190</v>
      </c>
      <c r="B131" t="s">
        <v>189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188</v>
      </c>
    </row>
    <row r="136" spans="1:2" x14ac:dyDescent="0.35">
      <c r="A136" t="s">
        <v>160</v>
      </c>
    </row>
    <row r="137" spans="1:2" x14ac:dyDescent="0.35">
      <c r="A137" t="s">
        <v>187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186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185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736C3-7C79-4386-BAE0-ED8A94B49A49}">
  <dimension ref="A1:K288"/>
  <sheetViews>
    <sheetView topLeftCell="A20"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-2.0840000000000001</v>
      </c>
      <c r="C3">
        <v>260</v>
      </c>
      <c r="D3">
        <v>-2.012</v>
      </c>
      <c r="E3">
        <f>C3</f>
        <v>260</v>
      </c>
      <c r="F3">
        <f>AVERAGE(B3,D3)</f>
        <v>-2.048</v>
      </c>
      <c r="G3">
        <v>260</v>
      </c>
      <c r="H3">
        <v>-2.0629999999999997</v>
      </c>
      <c r="I3">
        <v>260</v>
      </c>
      <c r="J3">
        <f>F3-H3</f>
        <v>1.499999999999968E-2</v>
      </c>
      <c r="K3">
        <f>(J3*1000000)/(119*1*15)</f>
        <v>8.4033613445376361</v>
      </c>
    </row>
    <row r="4" spans="1:11" x14ac:dyDescent="0.35">
      <c r="A4">
        <v>259</v>
      </c>
      <c r="B4">
        <v>-1.8839999999999999</v>
      </c>
      <c r="C4">
        <v>259</v>
      </c>
      <c r="D4">
        <v>-1.8740000000000001</v>
      </c>
      <c r="E4">
        <f t="shared" ref="E4:E63" si="0">C4</f>
        <v>259</v>
      </c>
      <c r="F4">
        <f t="shared" ref="F4:F63" si="1">AVERAGE(B4,D4)</f>
        <v>-1.879</v>
      </c>
      <c r="G4">
        <v>259</v>
      </c>
      <c r="H4">
        <v>-2.0870000000000002</v>
      </c>
      <c r="I4">
        <v>259</v>
      </c>
      <c r="J4">
        <f t="shared" ref="J4:J63" si="2">F4-H4</f>
        <v>0.20800000000000018</v>
      </c>
      <c r="K4">
        <f t="shared" ref="K4:K63" si="3">(J4*1000000)/(119*1*15)</f>
        <v>116.5266106442578</v>
      </c>
    </row>
    <row r="5" spans="1:11" x14ac:dyDescent="0.35">
      <c r="A5">
        <v>258</v>
      </c>
      <c r="B5">
        <v>-1.7529999999999999</v>
      </c>
      <c r="C5">
        <v>258</v>
      </c>
      <c r="D5">
        <v>-1.794</v>
      </c>
      <c r="E5">
        <f t="shared" si="0"/>
        <v>258</v>
      </c>
      <c r="F5">
        <f t="shared" si="1"/>
        <v>-1.7734999999999999</v>
      </c>
      <c r="G5">
        <v>258</v>
      </c>
      <c r="H5">
        <v>-2.125</v>
      </c>
      <c r="I5">
        <v>258</v>
      </c>
      <c r="J5">
        <f t="shared" si="2"/>
        <v>0.35150000000000015</v>
      </c>
      <c r="K5">
        <f t="shared" si="3"/>
        <v>196.91876750700291</v>
      </c>
    </row>
    <row r="6" spans="1:11" x14ac:dyDescent="0.35">
      <c r="A6">
        <v>257</v>
      </c>
      <c r="B6">
        <v>-1.9690000000000001</v>
      </c>
      <c r="C6">
        <v>257</v>
      </c>
      <c r="D6">
        <v>-2.0350000000000001</v>
      </c>
      <c r="E6">
        <f t="shared" si="0"/>
        <v>257</v>
      </c>
      <c r="F6">
        <f t="shared" si="1"/>
        <v>-2.0020000000000002</v>
      </c>
      <c r="G6">
        <v>257</v>
      </c>
      <c r="H6">
        <v>-1.9704999999999999</v>
      </c>
      <c r="I6">
        <v>257</v>
      </c>
      <c r="J6">
        <f t="shared" si="2"/>
        <v>-3.1500000000000306E-2</v>
      </c>
      <c r="K6">
        <f t="shared" si="3"/>
        <v>-17.647058823529584</v>
      </c>
    </row>
    <row r="7" spans="1:11" x14ac:dyDescent="0.35">
      <c r="A7">
        <v>256</v>
      </c>
      <c r="B7">
        <v>-2.0979999999999999</v>
      </c>
      <c r="C7">
        <v>256</v>
      </c>
      <c r="D7">
        <v>-1.802</v>
      </c>
      <c r="E7">
        <f t="shared" si="0"/>
        <v>256</v>
      </c>
      <c r="F7">
        <f t="shared" si="1"/>
        <v>-1.95</v>
      </c>
      <c r="G7">
        <v>256</v>
      </c>
      <c r="H7">
        <v>-1.8605</v>
      </c>
      <c r="I7">
        <v>256</v>
      </c>
      <c r="J7">
        <f t="shared" si="2"/>
        <v>-8.9499999999999913E-2</v>
      </c>
      <c r="K7">
        <f t="shared" si="3"/>
        <v>-50.140056022408913</v>
      </c>
    </row>
    <row r="8" spans="1:11" x14ac:dyDescent="0.35">
      <c r="A8">
        <v>255</v>
      </c>
      <c r="B8">
        <v>-2.3180000000000001</v>
      </c>
      <c r="C8">
        <v>255</v>
      </c>
      <c r="D8">
        <v>-1.66</v>
      </c>
      <c r="E8">
        <f t="shared" si="0"/>
        <v>255</v>
      </c>
      <c r="F8">
        <f t="shared" si="1"/>
        <v>-1.9889999999999999</v>
      </c>
      <c r="G8">
        <v>255</v>
      </c>
      <c r="H8">
        <v>-1.8614999999999999</v>
      </c>
      <c r="I8">
        <v>255</v>
      </c>
      <c r="J8">
        <f t="shared" si="2"/>
        <v>-0.12749999999999995</v>
      </c>
      <c r="K8">
        <f t="shared" si="3"/>
        <v>-71.428571428571402</v>
      </c>
    </row>
    <row r="9" spans="1:11" x14ac:dyDescent="0.35">
      <c r="A9">
        <v>254</v>
      </c>
      <c r="B9">
        <v>-1.905</v>
      </c>
      <c r="C9">
        <v>254</v>
      </c>
      <c r="D9">
        <v>-2.19</v>
      </c>
      <c r="E9">
        <f t="shared" si="0"/>
        <v>254</v>
      </c>
      <c r="F9">
        <f t="shared" si="1"/>
        <v>-2.0474999999999999</v>
      </c>
      <c r="G9">
        <v>254</v>
      </c>
      <c r="H9">
        <v>-2.3484999999999996</v>
      </c>
      <c r="I9">
        <v>254</v>
      </c>
      <c r="J9">
        <f t="shared" si="2"/>
        <v>0.30099999999999971</v>
      </c>
      <c r="K9">
        <f t="shared" si="3"/>
        <v>168.62745098039198</v>
      </c>
    </row>
    <row r="10" spans="1:11" x14ac:dyDescent="0.35">
      <c r="A10">
        <v>253</v>
      </c>
      <c r="B10">
        <v>-1.734</v>
      </c>
      <c r="C10">
        <v>253</v>
      </c>
      <c r="D10">
        <v>-1.76</v>
      </c>
      <c r="E10">
        <f t="shared" si="0"/>
        <v>253</v>
      </c>
      <c r="F10">
        <f t="shared" si="1"/>
        <v>-1.7469999999999999</v>
      </c>
      <c r="G10">
        <v>253</v>
      </c>
      <c r="H10">
        <v>-2.1444999999999999</v>
      </c>
      <c r="I10">
        <v>253</v>
      </c>
      <c r="J10">
        <f t="shared" si="2"/>
        <v>0.39749999999999996</v>
      </c>
      <c r="K10">
        <f t="shared" si="3"/>
        <v>222.68907563025206</v>
      </c>
    </row>
    <row r="11" spans="1:11" x14ac:dyDescent="0.35">
      <c r="A11">
        <v>252</v>
      </c>
      <c r="B11">
        <v>-2.0390000000000001</v>
      </c>
      <c r="C11">
        <v>252</v>
      </c>
      <c r="D11">
        <v>-1.9630000000000001</v>
      </c>
      <c r="E11">
        <f t="shared" si="0"/>
        <v>252</v>
      </c>
      <c r="F11">
        <f t="shared" si="1"/>
        <v>-2.0010000000000003</v>
      </c>
      <c r="G11">
        <v>252</v>
      </c>
      <c r="H11">
        <v>-1.9524999999999999</v>
      </c>
      <c r="I11">
        <v>252</v>
      </c>
      <c r="J11">
        <f t="shared" si="2"/>
        <v>-4.8500000000000432E-2</v>
      </c>
      <c r="K11">
        <f t="shared" si="3"/>
        <v>-27.170868347339177</v>
      </c>
    </row>
    <row r="12" spans="1:11" x14ac:dyDescent="0.35">
      <c r="A12">
        <v>251</v>
      </c>
      <c r="B12">
        <v>-2.2440000000000002</v>
      </c>
      <c r="C12">
        <v>251</v>
      </c>
      <c r="D12">
        <v>-1.909</v>
      </c>
      <c r="E12">
        <f t="shared" si="0"/>
        <v>251</v>
      </c>
      <c r="F12">
        <f t="shared" si="1"/>
        <v>-2.0765000000000002</v>
      </c>
      <c r="G12">
        <v>251</v>
      </c>
      <c r="H12">
        <v>-1.8915000000000002</v>
      </c>
      <c r="I12">
        <v>251</v>
      </c>
      <c r="J12">
        <f t="shared" si="2"/>
        <v>-0.18500000000000005</v>
      </c>
      <c r="K12">
        <f t="shared" si="3"/>
        <v>-103.64145658263308</v>
      </c>
    </row>
    <row r="13" spans="1:11" x14ac:dyDescent="0.35">
      <c r="A13">
        <v>250</v>
      </c>
      <c r="B13">
        <v>-2.0099999999999998</v>
      </c>
      <c r="C13">
        <v>250</v>
      </c>
      <c r="D13">
        <v>-2.0099999999999998</v>
      </c>
      <c r="E13">
        <f t="shared" si="0"/>
        <v>250</v>
      </c>
      <c r="F13">
        <f t="shared" si="1"/>
        <v>-2.0099999999999998</v>
      </c>
      <c r="G13">
        <v>250</v>
      </c>
      <c r="H13">
        <v>-2.0855000000000001</v>
      </c>
      <c r="I13">
        <v>250</v>
      </c>
      <c r="J13">
        <f t="shared" si="2"/>
        <v>7.5500000000000345E-2</v>
      </c>
      <c r="K13">
        <f t="shared" si="3"/>
        <v>42.296918767507201</v>
      </c>
    </row>
    <row r="14" spans="1:11" x14ac:dyDescent="0.35">
      <c r="A14">
        <v>249</v>
      </c>
      <c r="B14">
        <v>-2.3439999999999999</v>
      </c>
      <c r="C14">
        <v>249</v>
      </c>
      <c r="D14">
        <v>-2.5339999999999998</v>
      </c>
      <c r="E14">
        <f t="shared" si="0"/>
        <v>249</v>
      </c>
      <c r="F14">
        <f t="shared" si="1"/>
        <v>-2.4390000000000001</v>
      </c>
      <c r="G14">
        <v>249</v>
      </c>
      <c r="H14">
        <v>-2.2035</v>
      </c>
      <c r="I14">
        <v>249</v>
      </c>
      <c r="J14">
        <f t="shared" si="2"/>
        <v>-0.23550000000000004</v>
      </c>
      <c r="K14">
        <f t="shared" si="3"/>
        <v>-131.93277310924373</v>
      </c>
    </row>
    <row r="15" spans="1:11" x14ac:dyDescent="0.35">
      <c r="A15">
        <v>248</v>
      </c>
      <c r="B15">
        <v>-2.3820000000000001</v>
      </c>
      <c r="C15">
        <v>248</v>
      </c>
      <c r="D15">
        <v>-2.5350000000000001</v>
      </c>
      <c r="E15">
        <f t="shared" si="0"/>
        <v>248</v>
      </c>
      <c r="F15">
        <f t="shared" si="1"/>
        <v>-2.4584999999999999</v>
      </c>
      <c r="G15">
        <v>248</v>
      </c>
      <c r="H15">
        <v>-2.0129999999999999</v>
      </c>
      <c r="I15">
        <v>248</v>
      </c>
      <c r="J15">
        <f t="shared" si="2"/>
        <v>-0.44550000000000001</v>
      </c>
      <c r="K15">
        <f t="shared" si="3"/>
        <v>-249.57983193277312</v>
      </c>
    </row>
    <row r="16" spans="1:11" x14ac:dyDescent="0.35">
      <c r="A16">
        <v>247</v>
      </c>
      <c r="B16">
        <v>-2.2490000000000001</v>
      </c>
      <c r="C16">
        <v>247</v>
      </c>
      <c r="D16">
        <v>-1.853</v>
      </c>
      <c r="E16">
        <f t="shared" si="0"/>
        <v>247</v>
      </c>
      <c r="F16">
        <f t="shared" si="1"/>
        <v>-2.0510000000000002</v>
      </c>
      <c r="G16">
        <v>247</v>
      </c>
      <c r="H16">
        <v>-2.0720000000000001</v>
      </c>
      <c r="I16">
        <v>247</v>
      </c>
      <c r="J16">
        <f t="shared" si="2"/>
        <v>2.0999999999999908E-2</v>
      </c>
      <c r="K16">
        <f t="shared" si="3"/>
        <v>11.76470588235289</v>
      </c>
    </row>
    <row r="17" spans="1:11" x14ac:dyDescent="0.35">
      <c r="A17">
        <v>246</v>
      </c>
      <c r="B17">
        <v>-2.6680000000000001</v>
      </c>
      <c r="C17">
        <v>246</v>
      </c>
      <c r="D17">
        <v>-2.5009999999999999</v>
      </c>
      <c r="E17">
        <f t="shared" si="0"/>
        <v>246</v>
      </c>
      <c r="F17">
        <f t="shared" si="1"/>
        <v>-2.5845000000000002</v>
      </c>
      <c r="G17">
        <v>246</v>
      </c>
      <c r="H17">
        <v>-2.2885</v>
      </c>
      <c r="I17">
        <v>246</v>
      </c>
      <c r="J17">
        <f t="shared" si="2"/>
        <v>-0.29600000000000026</v>
      </c>
      <c r="K17">
        <f t="shared" si="3"/>
        <v>-165.82633053221303</v>
      </c>
    </row>
    <row r="18" spans="1:11" x14ac:dyDescent="0.35">
      <c r="A18">
        <v>245</v>
      </c>
      <c r="B18">
        <v>-2.6349999999999998</v>
      </c>
      <c r="C18">
        <v>245</v>
      </c>
      <c r="D18">
        <v>-2.6560000000000001</v>
      </c>
      <c r="E18">
        <f t="shared" si="0"/>
        <v>245</v>
      </c>
      <c r="F18">
        <f t="shared" si="1"/>
        <v>-2.6455000000000002</v>
      </c>
      <c r="G18">
        <v>245</v>
      </c>
      <c r="H18">
        <v>-2.2605000000000004</v>
      </c>
      <c r="I18">
        <v>245</v>
      </c>
      <c r="J18">
        <f t="shared" si="2"/>
        <v>-0.38499999999999979</v>
      </c>
      <c r="K18">
        <f t="shared" si="3"/>
        <v>-215.68627450980378</v>
      </c>
    </row>
    <row r="19" spans="1:11" x14ac:dyDescent="0.35">
      <c r="A19">
        <v>244</v>
      </c>
      <c r="B19">
        <v>-2.714</v>
      </c>
      <c r="C19">
        <v>244</v>
      </c>
      <c r="D19">
        <v>-3.048</v>
      </c>
      <c r="E19">
        <f t="shared" si="0"/>
        <v>244</v>
      </c>
      <c r="F19">
        <f t="shared" si="1"/>
        <v>-2.8810000000000002</v>
      </c>
      <c r="G19">
        <v>244</v>
      </c>
      <c r="H19">
        <v>-2.1970000000000001</v>
      </c>
      <c r="I19">
        <v>244</v>
      </c>
      <c r="J19">
        <f t="shared" si="2"/>
        <v>-0.68400000000000016</v>
      </c>
      <c r="K19">
        <f t="shared" si="3"/>
        <v>-383.19327731092443</v>
      </c>
    </row>
    <row r="20" spans="1:11" x14ac:dyDescent="0.35">
      <c r="A20">
        <v>243</v>
      </c>
      <c r="B20">
        <v>-3.6320000000000001</v>
      </c>
      <c r="C20">
        <v>243</v>
      </c>
      <c r="D20">
        <v>-3.09</v>
      </c>
      <c r="E20">
        <f t="shared" si="0"/>
        <v>243</v>
      </c>
      <c r="F20">
        <f t="shared" si="1"/>
        <v>-3.3609999999999998</v>
      </c>
      <c r="G20">
        <v>243</v>
      </c>
      <c r="H20">
        <v>-2.0804999999999998</v>
      </c>
      <c r="I20">
        <v>243</v>
      </c>
      <c r="J20">
        <f t="shared" si="2"/>
        <v>-1.2805</v>
      </c>
      <c r="K20">
        <f t="shared" si="3"/>
        <v>-717.36694677871151</v>
      </c>
    </row>
    <row r="21" spans="1:11" x14ac:dyDescent="0.35">
      <c r="A21">
        <v>242</v>
      </c>
      <c r="B21">
        <v>-3.5430000000000001</v>
      </c>
      <c r="C21">
        <v>242</v>
      </c>
      <c r="D21">
        <v>-3.46</v>
      </c>
      <c r="E21">
        <f t="shared" si="0"/>
        <v>242</v>
      </c>
      <c r="F21">
        <f t="shared" si="1"/>
        <v>-3.5015000000000001</v>
      </c>
      <c r="G21">
        <v>242</v>
      </c>
      <c r="H21">
        <v>-2.056</v>
      </c>
      <c r="I21">
        <v>242</v>
      </c>
      <c r="J21">
        <f t="shared" si="2"/>
        <v>-1.4455</v>
      </c>
      <c r="K21">
        <f t="shared" si="3"/>
        <v>-809.8039215686274</v>
      </c>
    </row>
    <row r="22" spans="1:11" x14ac:dyDescent="0.35">
      <c r="A22">
        <v>241</v>
      </c>
      <c r="B22">
        <v>-3.2839999999999998</v>
      </c>
      <c r="C22">
        <v>241</v>
      </c>
      <c r="D22">
        <v>-3.6</v>
      </c>
      <c r="E22">
        <f t="shared" si="0"/>
        <v>241</v>
      </c>
      <c r="F22">
        <f t="shared" si="1"/>
        <v>-3.4420000000000002</v>
      </c>
      <c r="G22">
        <v>241</v>
      </c>
      <c r="H22">
        <v>-2.2475000000000001</v>
      </c>
      <c r="I22">
        <v>241</v>
      </c>
      <c r="J22">
        <f t="shared" si="2"/>
        <v>-1.1945000000000001</v>
      </c>
      <c r="K22">
        <f t="shared" si="3"/>
        <v>-669.18767507002815</v>
      </c>
    </row>
    <row r="23" spans="1:11" x14ac:dyDescent="0.35">
      <c r="A23">
        <v>240</v>
      </c>
      <c r="B23">
        <v>-2.98</v>
      </c>
      <c r="C23">
        <v>240</v>
      </c>
      <c r="D23">
        <v>-3.593</v>
      </c>
      <c r="E23">
        <f t="shared" si="0"/>
        <v>240</v>
      </c>
      <c r="F23">
        <f t="shared" si="1"/>
        <v>-3.2865000000000002</v>
      </c>
      <c r="G23">
        <v>240</v>
      </c>
      <c r="H23">
        <v>-2.2805</v>
      </c>
      <c r="I23">
        <v>240</v>
      </c>
      <c r="J23">
        <f t="shared" si="2"/>
        <v>-1.0060000000000002</v>
      </c>
      <c r="K23">
        <f t="shared" si="3"/>
        <v>-563.58543417366957</v>
      </c>
    </row>
    <row r="24" spans="1:11" x14ac:dyDescent="0.35">
      <c r="A24">
        <v>239</v>
      </c>
      <c r="B24">
        <v>-3.6640000000000001</v>
      </c>
      <c r="C24">
        <v>239</v>
      </c>
      <c r="D24">
        <v>-4.4379999999999997</v>
      </c>
      <c r="E24">
        <f t="shared" si="0"/>
        <v>239</v>
      </c>
      <c r="F24">
        <f t="shared" si="1"/>
        <v>-4.0510000000000002</v>
      </c>
      <c r="G24">
        <v>239</v>
      </c>
      <c r="H24">
        <v>-2.73</v>
      </c>
      <c r="I24">
        <v>239</v>
      </c>
      <c r="J24">
        <f t="shared" si="2"/>
        <v>-1.3210000000000002</v>
      </c>
      <c r="K24">
        <f t="shared" si="3"/>
        <v>-740.05602240896371</v>
      </c>
    </row>
    <row r="25" spans="1:11" x14ac:dyDescent="0.35">
      <c r="A25">
        <v>238</v>
      </c>
      <c r="B25">
        <v>-4.4859999999999998</v>
      </c>
      <c r="C25">
        <v>238</v>
      </c>
      <c r="D25">
        <v>-4.1130000000000004</v>
      </c>
      <c r="E25">
        <f t="shared" si="0"/>
        <v>238</v>
      </c>
      <c r="F25">
        <f t="shared" si="1"/>
        <v>-4.2995000000000001</v>
      </c>
      <c r="G25">
        <v>238</v>
      </c>
      <c r="H25">
        <v>-2.121</v>
      </c>
      <c r="I25">
        <v>238</v>
      </c>
      <c r="J25">
        <f t="shared" si="2"/>
        <v>-2.1785000000000001</v>
      </c>
      <c r="K25">
        <f t="shared" si="3"/>
        <v>-1220.4481792717088</v>
      </c>
    </row>
    <row r="26" spans="1:11" x14ac:dyDescent="0.35">
      <c r="A26">
        <v>237</v>
      </c>
      <c r="B26">
        <v>-4.9459999999999997</v>
      </c>
      <c r="C26">
        <v>237</v>
      </c>
      <c r="D26">
        <v>-4.9249999999999998</v>
      </c>
      <c r="E26">
        <f t="shared" si="0"/>
        <v>237</v>
      </c>
      <c r="F26">
        <f t="shared" si="1"/>
        <v>-4.9354999999999993</v>
      </c>
      <c r="G26">
        <v>237</v>
      </c>
      <c r="H26">
        <v>-2.5760000000000001</v>
      </c>
      <c r="I26">
        <v>237</v>
      </c>
      <c r="J26">
        <f t="shared" si="2"/>
        <v>-2.3594999999999993</v>
      </c>
      <c r="K26">
        <f t="shared" si="3"/>
        <v>-1321.8487394957979</v>
      </c>
    </row>
    <row r="27" spans="1:11" x14ac:dyDescent="0.35">
      <c r="A27">
        <v>236</v>
      </c>
      <c r="B27">
        <v>-4.9770000000000003</v>
      </c>
      <c r="C27">
        <v>236</v>
      </c>
      <c r="D27">
        <v>-4.601</v>
      </c>
      <c r="E27">
        <f t="shared" si="0"/>
        <v>236</v>
      </c>
      <c r="F27">
        <f t="shared" si="1"/>
        <v>-4.7889999999999997</v>
      </c>
      <c r="G27">
        <v>236</v>
      </c>
      <c r="H27">
        <v>-2.73</v>
      </c>
      <c r="I27">
        <v>236</v>
      </c>
      <c r="J27">
        <f t="shared" si="2"/>
        <v>-2.0589999999999997</v>
      </c>
      <c r="K27">
        <f t="shared" si="3"/>
        <v>-1153.5014005602241</v>
      </c>
    </row>
    <row r="28" spans="1:11" x14ac:dyDescent="0.35">
      <c r="A28">
        <v>235</v>
      </c>
      <c r="B28">
        <v>-5.8070000000000004</v>
      </c>
      <c r="C28">
        <v>235</v>
      </c>
      <c r="D28">
        <v>-5.2279999999999998</v>
      </c>
      <c r="E28">
        <f t="shared" si="0"/>
        <v>235</v>
      </c>
      <c r="F28">
        <f t="shared" si="1"/>
        <v>-5.5175000000000001</v>
      </c>
      <c r="G28">
        <v>235</v>
      </c>
      <c r="H28">
        <v>-2.8609999999999998</v>
      </c>
      <c r="I28">
        <v>235</v>
      </c>
      <c r="J28">
        <f t="shared" si="2"/>
        <v>-2.6565000000000003</v>
      </c>
      <c r="K28">
        <f t="shared" si="3"/>
        <v>-1488.2352941176473</v>
      </c>
    </row>
    <row r="29" spans="1:11" x14ac:dyDescent="0.35">
      <c r="A29">
        <v>234</v>
      </c>
      <c r="B29">
        <v>-5.1070000000000002</v>
      </c>
      <c r="C29">
        <v>234</v>
      </c>
      <c r="D29">
        <v>-5.7649999999999997</v>
      </c>
      <c r="E29">
        <f t="shared" si="0"/>
        <v>234</v>
      </c>
      <c r="F29">
        <f t="shared" si="1"/>
        <v>-5.4359999999999999</v>
      </c>
      <c r="G29">
        <v>234</v>
      </c>
      <c r="H29">
        <v>-2.5635000000000003</v>
      </c>
      <c r="I29">
        <v>234</v>
      </c>
      <c r="J29">
        <f t="shared" si="2"/>
        <v>-2.8724999999999996</v>
      </c>
      <c r="K29">
        <f t="shared" si="3"/>
        <v>-1609.2436974789914</v>
      </c>
    </row>
    <row r="30" spans="1:11" x14ac:dyDescent="0.35">
      <c r="A30">
        <v>233</v>
      </c>
      <c r="B30">
        <v>-6.1040000000000001</v>
      </c>
      <c r="C30">
        <v>233</v>
      </c>
      <c r="D30">
        <v>-6.4820000000000002</v>
      </c>
      <c r="E30">
        <f t="shared" si="0"/>
        <v>233</v>
      </c>
      <c r="F30">
        <f t="shared" si="1"/>
        <v>-6.2930000000000001</v>
      </c>
      <c r="G30">
        <v>233</v>
      </c>
      <c r="H30">
        <v>-2.6469999999999998</v>
      </c>
      <c r="I30">
        <v>233</v>
      </c>
      <c r="J30">
        <f t="shared" si="2"/>
        <v>-3.6460000000000004</v>
      </c>
      <c r="K30">
        <f t="shared" si="3"/>
        <v>-2042.5770308123251</v>
      </c>
    </row>
    <row r="31" spans="1:11" x14ac:dyDescent="0.35">
      <c r="A31">
        <v>232</v>
      </c>
      <c r="B31">
        <v>-6.7469999999999999</v>
      </c>
      <c r="C31">
        <v>232</v>
      </c>
      <c r="D31">
        <v>-6.59</v>
      </c>
      <c r="E31">
        <f t="shared" si="0"/>
        <v>232</v>
      </c>
      <c r="F31">
        <f t="shared" si="1"/>
        <v>-6.6684999999999999</v>
      </c>
      <c r="G31">
        <v>232</v>
      </c>
      <c r="H31">
        <v>-2.3719999999999999</v>
      </c>
      <c r="I31">
        <v>232</v>
      </c>
      <c r="J31">
        <f t="shared" si="2"/>
        <v>-4.2965</v>
      </c>
      <c r="K31">
        <f t="shared" si="3"/>
        <v>-2407.0028011204481</v>
      </c>
    </row>
    <row r="32" spans="1:11" x14ac:dyDescent="0.35">
      <c r="A32">
        <v>231</v>
      </c>
      <c r="B32">
        <v>-7.1639999999999997</v>
      </c>
      <c r="C32">
        <v>231</v>
      </c>
      <c r="D32">
        <v>-6.9109999999999996</v>
      </c>
      <c r="E32">
        <f t="shared" si="0"/>
        <v>231</v>
      </c>
      <c r="F32">
        <f t="shared" si="1"/>
        <v>-7.0374999999999996</v>
      </c>
      <c r="G32">
        <v>231</v>
      </c>
      <c r="H32">
        <v>-2.4744999999999999</v>
      </c>
      <c r="I32">
        <v>231</v>
      </c>
      <c r="J32">
        <f t="shared" si="2"/>
        <v>-4.5629999999999997</v>
      </c>
      <c r="K32">
        <f t="shared" si="3"/>
        <v>-2556.3025210084033</v>
      </c>
    </row>
    <row r="33" spans="1:11" x14ac:dyDescent="0.35">
      <c r="A33">
        <v>230</v>
      </c>
      <c r="B33">
        <v>-7.8410000000000002</v>
      </c>
      <c r="C33">
        <v>230</v>
      </c>
      <c r="D33">
        <v>-7.6260000000000003</v>
      </c>
      <c r="E33">
        <f t="shared" si="0"/>
        <v>230</v>
      </c>
      <c r="F33">
        <f t="shared" si="1"/>
        <v>-7.7335000000000003</v>
      </c>
      <c r="G33">
        <v>230</v>
      </c>
      <c r="H33">
        <v>-2.4340000000000002</v>
      </c>
      <c r="I33">
        <v>230</v>
      </c>
      <c r="J33">
        <f t="shared" si="2"/>
        <v>-5.2995000000000001</v>
      </c>
      <c r="K33">
        <f t="shared" si="3"/>
        <v>-2968.90756302521</v>
      </c>
    </row>
    <row r="34" spans="1:11" x14ac:dyDescent="0.35">
      <c r="A34">
        <v>229</v>
      </c>
      <c r="B34">
        <v>-7.6289999999999996</v>
      </c>
      <c r="C34">
        <v>229</v>
      </c>
      <c r="D34">
        <v>-8.0630000000000006</v>
      </c>
      <c r="E34">
        <f t="shared" si="0"/>
        <v>229</v>
      </c>
      <c r="F34">
        <f t="shared" si="1"/>
        <v>-7.8460000000000001</v>
      </c>
      <c r="G34">
        <v>229</v>
      </c>
      <c r="H34">
        <v>-3.0024999999999999</v>
      </c>
      <c r="I34">
        <v>229</v>
      </c>
      <c r="J34">
        <f t="shared" si="2"/>
        <v>-4.8435000000000006</v>
      </c>
      <c r="K34">
        <f t="shared" si="3"/>
        <v>-2713.4453781512611</v>
      </c>
    </row>
    <row r="35" spans="1:11" x14ac:dyDescent="0.35">
      <c r="A35">
        <v>228</v>
      </c>
      <c r="B35">
        <v>-8.7949999999999999</v>
      </c>
      <c r="C35">
        <v>228</v>
      </c>
      <c r="D35">
        <v>-8.4649999999999999</v>
      </c>
      <c r="E35">
        <f t="shared" si="0"/>
        <v>228</v>
      </c>
      <c r="F35">
        <f t="shared" si="1"/>
        <v>-8.629999999999999</v>
      </c>
      <c r="G35">
        <v>228</v>
      </c>
      <c r="H35">
        <v>-2.8119999999999998</v>
      </c>
      <c r="I35">
        <v>228</v>
      </c>
      <c r="J35">
        <f t="shared" si="2"/>
        <v>-5.8179999999999996</v>
      </c>
      <c r="K35">
        <f t="shared" si="3"/>
        <v>-3259.3837535014004</v>
      </c>
    </row>
    <row r="36" spans="1:11" x14ac:dyDescent="0.35">
      <c r="A36">
        <v>227</v>
      </c>
      <c r="B36">
        <v>-8.2460000000000004</v>
      </c>
      <c r="C36">
        <v>227</v>
      </c>
      <c r="D36">
        <v>-7.5369999999999999</v>
      </c>
      <c r="E36">
        <f t="shared" si="0"/>
        <v>227</v>
      </c>
      <c r="F36">
        <f t="shared" si="1"/>
        <v>-7.8915000000000006</v>
      </c>
      <c r="G36">
        <v>227</v>
      </c>
      <c r="H36">
        <v>-2.7444999999999999</v>
      </c>
      <c r="I36">
        <v>227</v>
      </c>
      <c r="J36">
        <f t="shared" si="2"/>
        <v>-5.1470000000000002</v>
      </c>
      <c r="K36">
        <f t="shared" si="3"/>
        <v>-2883.4733893557423</v>
      </c>
    </row>
    <row r="37" spans="1:11" x14ac:dyDescent="0.35">
      <c r="A37">
        <v>226</v>
      </c>
      <c r="B37">
        <v>-8.593</v>
      </c>
      <c r="C37">
        <v>226</v>
      </c>
      <c r="D37">
        <v>-9.077</v>
      </c>
      <c r="E37">
        <f t="shared" si="0"/>
        <v>226</v>
      </c>
      <c r="F37">
        <f t="shared" si="1"/>
        <v>-8.8350000000000009</v>
      </c>
      <c r="G37">
        <v>226</v>
      </c>
      <c r="H37">
        <v>-2.6659999999999999</v>
      </c>
      <c r="I37">
        <v>226</v>
      </c>
      <c r="J37">
        <f t="shared" si="2"/>
        <v>-6.1690000000000005</v>
      </c>
      <c r="K37">
        <f t="shared" si="3"/>
        <v>-3456.0224089635858</v>
      </c>
    </row>
    <row r="38" spans="1:11" x14ac:dyDescent="0.35">
      <c r="A38">
        <v>225</v>
      </c>
      <c r="B38">
        <v>-9.0220000000000002</v>
      </c>
      <c r="C38">
        <v>225</v>
      </c>
      <c r="D38">
        <v>-9.6929999999999996</v>
      </c>
      <c r="E38">
        <f t="shared" si="0"/>
        <v>225</v>
      </c>
      <c r="F38">
        <f t="shared" si="1"/>
        <v>-9.3574999999999999</v>
      </c>
      <c r="G38">
        <v>225</v>
      </c>
      <c r="H38">
        <v>-2.8685</v>
      </c>
      <c r="I38">
        <v>225</v>
      </c>
      <c r="J38">
        <f t="shared" si="2"/>
        <v>-6.4889999999999999</v>
      </c>
      <c r="K38">
        <f t="shared" si="3"/>
        <v>-3635.294117647059</v>
      </c>
    </row>
    <row r="39" spans="1:11" x14ac:dyDescent="0.35">
      <c r="A39">
        <v>224</v>
      </c>
      <c r="B39">
        <v>-8.9559999999999995</v>
      </c>
      <c r="C39">
        <v>224</v>
      </c>
      <c r="D39">
        <v>-9.84</v>
      </c>
      <c r="E39">
        <f t="shared" si="0"/>
        <v>224</v>
      </c>
      <c r="F39">
        <f t="shared" si="1"/>
        <v>-9.3979999999999997</v>
      </c>
      <c r="G39">
        <v>224</v>
      </c>
      <c r="H39">
        <v>-2.8250000000000002</v>
      </c>
      <c r="I39">
        <v>224</v>
      </c>
      <c r="J39">
        <f t="shared" si="2"/>
        <v>-6.5729999999999995</v>
      </c>
      <c r="K39">
        <f t="shared" si="3"/>
        <v>-3682.3529411764703</v>
      </c>
    </row>
    <row r="40" spans="1:11" x14ac:dyDescent="0.35">
      <c r="A40">
        <v>223</v>
      </c>
      <c r="B40">
        <v>-8.5359999999999996</v>
      </c>
      <c r="C40">
        <v>223</v>
      </c>
      <c r="D40">
        <v>-8.9160000000000004</v>
      </c>
      <c r="E40">
        <f t="shared" si="0"/>
        <v>223</v>
      </c>
      <c r="F40">
        <f t="shared" si="1"/>
        <v>-8.7259999999999991</v>
      </c>
      <c r="G40">
        <v>223</v>
      </c>
      <c r="H40">
        <v>-3.016</v>
      </c>
      <c r="I40">
        <v>223</v>
      </c>
      <c r="J40">
        <f t="shared" si="2"/>
        <v>-5.7099999999999991</v>
      </c>
      <c r="K40">
        <f t="shared" si="3"/>
        <v>-3198.8795518207276</v>
      </c>
    </row>
    <row r="41" spans="1:11" x14ac:dyDescent="0.35">
      <c r="A41">
        <v>222</v>
      </c>
      <c r="B41">
        <v>-9.484</v>
      </c>
      <c r="C41">
        <v>222</v>
      </c>
      <c r="D41">
        <v>-8.6359999999999992</v>
      </c>
      <c r="E41">
        <f t="shared" si="0"/>
        <v>222</v>
      </c>
      <c r="F41">
        <f t="shared" si="1"/>
        <v>-9.0599999999999987</v>
      </c>
      <c r="G41">
        <v>222</v>
      </c>
      <c r="H41">
        <v>-3.0369999999999999</v>
      </c>
      <c r="I41">
        <v>222</v>
      </c>
      <c r="J41">
        <f t="shared" si="2"/>
        <v>-6.0229999999999988</v>
      </c>
      <c r="K41">
        <f t="shared" si="3"/>
        <v>-3374.2296918767502</v>
      </c>
    </row>
    <row r="42" spans="1:11" x14ac:dyDescent="0.35">
      <c r="A42">
        <v>221</v>
      </c>
      <c r="B42">
        <v>-9.1029999999999998</v>
      </c>
      <c r="C42">
        <v>221</v>
      </c>
      <c r="D42">
        <v>-9.6240000000000006</v>
      </c>
      <c r="E42">
        <f t="shared" si="0"/>
        <v>221</v>
      </c>
      <c r="F42">
        <f t="shared" si="1"/>
        <v>-9.3635000000000002</v>
      </c>
      <c r="G42">
        <v>221</v>
      </c>
      <c r="H42">
        <v>-2.8460000000000001</v>
      </c>
      <c r="I42">
        <v>221</v>
      </c>
      <c r="J42">
        <f t="shared" si="2"/>
        <v>-6.5175000000000001</v>
      </c>
      <c r="K42">
        <f t="shared" si="3"/>
        <v>-3651.2605042016808</v>
      </c>
    </row>
    <row r="43" spans="1:11" x14ac:dyDescent="0.35">
      <c r="A43">
        <v>220</v>
      </c>
      <c r="B43">
        <v>-10.536</v>
      </c>
      <c r="C43">
        <v>220</v>
      </c>
      <c r="D43">
        <v>-10.186999999999999</v>
      </c>
      <c r="E43">
        <f t="shared" si="0"/>
        <v>220</v>
      </c>
      <c r="F43">
        <f t="shared" si="1"/>
        <v>-10.361499999999999</v>
      </c>
      <c r="G43">
        <v>220</v>
      </c>
      <c r="H43">
        <v>-2.8555000000000001</v>
      </c>
      <c r="I43">
        <v>220</v>
      </c>
      <c r="J43">
        <f t="shared" si="2"/>
        <v>-7.5059999999999993</v>
      </c>
      <c r="K43">
        <f t="shared" si="3"/>
        <v>-4205.0420168067221</v>
      </c>
    </row>
    <row r="44" spans="1:11" x14ac:dyDescent="0.35">
      <c r="A44">
        <v>219</v>
      </c>
      <c r="B44">
        <v>-9.7929999999999993</v>
      </c>
      <c r="C44">
        <v>219</v>
      </c>
      <c r="D44">
        <v>-10.656000000000001</v>
      </c>
      <c r="E44">
        <f t="shared" si="0"/>
        <v>219</v>
      </c>
      <c r="F44">
        <f t="shared" si="1"/>
        <v>-10.224499999999999</v>
      </c>
      <c r="G44">
        <v>219</v>
      </c>
      <c r="H44">
        <v>-3.6324999999999998</v>
      </c>
      <c r="I44">
        <v>219</v>
      </c>
      <c r="J44">
        <f t="shared" si="2"/>
        <v>-6.5919999999999987</v>
      </c>
      <c r="K44">
        <f t="shared" si="3"/>
        <v>-3692.9971988795514</v>
      </c>
    </row>
    <row r="45" spans="1:11" x14ac:dyDescent="0.35">
      <c r="A45">
        <v>218</v>
      </c>
      <c r="B45">
        <v>-8.26</v>
      </c>
      <c r="C45">
        <v>218</v>
      </c>
      <c r="D45">
        <v>-10.763999999999999</v>
      </c>
      <c r="E45">
        <f t="shared" si="0"/>
        <v>218</v>
      </c>
      <c r="F45">
        <f t="shared" si="1"/>
        <v>-9.5120000000000005</v>
      </c>
      <c r="G45">
        <v>218</v>
      </c>
      <c r="H45">
        <v>-4.12</v>
      </c>
      <c r="I45">
        <v>218</v>
      </c>
      <c r="J45">
        <f t="shared" si="2"/>
        <v>-5.3920000000000003</v>
      </c>
      <c r="K45">
        <f t="shared" si="3"/>
        <v>-3020.7282913165268</v>
      </c>
    </row>
    <row r="46" spans="1:11" x14ac:dyDescent="0.35">
      <c r="A46">
        <v>217</v>
      </c>
      <c r="B46">
        <v>-11.147</v>
      </c>
      <c r="C46">
        <v>217</v>
      </c>
      <c r="D46">
        <v>-9.6639999999999997</v>
      </c>
      <c r="E46">
        <f t="shared" si="0"/>
        <v>217</v>
      </c>
      <c r="F46">
        <f t="shared" si="1"/>
        <v>-10.4055</v>
      </c>
      <c r="G46">
        <v>217</v>
      </c>
      <c r="H46">
        <v>-2.5594999999999999</v>
      </c>
      <c r="I46">
        <v>217</v>
      </c>
      <c r="J46">
        <f t="shared" si="2"/>
        <v>-7.8460000000000001</v>
      </c>
      <c r="K46">
        <f t="shared" si="3"/>
        <v>-4395.518207282913</v>
      </c>
    </row>
    <row r="47" spans="1:11" x14ac:dyDescent="0.35">
      <c r="A47">
        <v>216</v>
      </c>
      <c r="B47">
        <v>-10.006</v>
      </c>
      <c r="C47">
        <v>216</v>
      </c>
      <c r="D47">
        <v>-10.723000000000001</v>
      </c>
      <c r="E47">
        <f t="shared" si="0"/>
        <v>216</v>
      </c>
      <c r="F47">
        <f t="shared" si="1"/>
        <v>-10.3645</v>
      </c>
      <c r="G47">
        <v>216</v>
      </c>
      <c r="H47">
        <v>-3.4824999999999999</v>
      </c>
      <c r="I47">
        <v>216</v>
      </c>
      <c r="J47">
        <f t="shared" si="2"/>
        <v>-6.8819999999999997</v>
      </c>
      <c r="K47">
        <f t="shared" si="3"/>
        <v>-3855.4621848739494</v>
      </c>
    </row>
    <row r="48" spans="1:11" x14ac:dyDescent="0.35">
      <c r="A48">
        <v>215</v>
      </c>
      <c r="B48">
        <v>-11.718</v>
      </c>
      <c r="C48">
        <v>215</v>
      </c>
      <c r="D48">
        <v>-9.8849999999999998</v>
      </c>
      <c r="E48">
        <f t="shared" si="0"/>
        <v>215</v>
      </c>
      <c r="F48">
        <f t="shared" si="1"/>
        <v>-10.801500000000001</v>
      </c>
      <c r="G48">
        <v>215</v>
      </c>
      <c r="H48">
        <v>-2.1284999999999998</v>
      </c>
      <c r="I48">
        <v>215</v>
      </c>
      <c r="J48">
        <f t="shared" si="2"/>
        <v>-8.6730000000000018</v>
      </c>
      <c r="K48">
        <f t="shared" si="3"/>
        <v>-4858.8235294117658</v>
      </c>
    </row>
    <row r="49" spans="1:11" x14ac:dyDescent="0.35">
      <c r="A49">
        <v>214</v>
      </c>
      <c r="B49">
        <v>-12.769</v>
      </c>
      <c r="C49">
        <v>214</v>
      </c>
      <c r="D49">
        <v>-9.5609999999999999</v>
      </c>
      <c r="E49">
        <f t="shared" si="0"/>
        <v>214</v>
      </c>
      <c r="F49">
        <f t="shared" si="1"/>
        <v>-11.164999999999999</v>
      </c>
      <c r="G49">
        <v>214</v>
      </c>
      <c r="H49">
        <v>-4.1500000000000004</v>
      </c>
      <c r="I49">
        <v>214</v>
      </c>
      <c r="J49">
        <f t="shared" si="2"/>
        <v>-7.0149999999999988</v>
      </c>
      <c r="K49">
        <f t="shared" si="3"/>
        <v>-3929.9719887955175</v>
      </c>
    </row>
    <row r="50" spans="1:11" x14ac:dyDescent="0.35">
      <c r="A50">
        <v>213</v>
      </c>
      <c r="B50">
        <v>-12.037000000000001</v>
      </c>
      <c r="C50">
        <v>213</v>
      </c>
      <c r="D50">
        <v>-12.21</v>
      </c>
      <c r="E50">
        <f t="shared" si="0"/>
        <v>213</v>
      </c>
      <c r="F50">
        <f t="shared" si="1"/>
        <v>-12.1235</v>
      </c>
      <c r="G50">
        <v>213</v>
      </c>
      <c r="H50">
        <v>-3.379</v>
      </c>
      <c r="I50">
        <v>213</v>
      </c>
      <c r="J50">
        <f t="shared" si="2"/>
        <v>-8.7445000000000004</v>
      </c>
      <c r="K50">
        <f t="shared" si="3"/>
        <v>-4898.879551820728</v>
      </c>
    </row>
    <row r="51" spans="1:11" x14ac:dyDescent="0.35">
      <c r="A51">
        <v>212</v>
      </c>
      <c r="B51">
        <v>-11.589</v>
      </c>
      <c r="C51">
        <v>212</v>
      </c>
      <c r="D51">
        <v>-13.019</v>
      </c>
      <c r="E51">
        <f t="shared" si="0"/>
        <v>212</v>
      </c>
      <c r="F51">
        <f t="shared" si="1"/>
        <v>-12.304</v>
      </c>
      <c r="G51">
        <v>212</v>
      </c>
      <c r="H51">
        <v>-3.0664999999999996</v>
      </c>
      <c r="I51">
        <v>212</v>
      </c>
      <c r="J51">
        <f t="shared" si="2"/>
        <v>-9.2375000000000007</v>
      </c>
      <c r="K51">
        <f t="shared" si="3"/>
        <v>-5175.0700280112042</v>
      </c>
    </row>
    <row r="52" spans="1:11" x14ac:dyDescent="0.35">
      <c r="A52">
        <v>211</v>
      </c>
      <c r="B52">
        <v>-16.199000000000002</v>
      </c>
      <c r="C52">
        <v>211</v>
      </c>
      <c r="D52">
        <v>-12.637</v>
      </c>
      <c r="E52">
        <f t="shared" si="0"/>
        <v>211</v>
      </c>
      <c r="F52">
        <f t="shared" si="1"/>
        <v>-14.418000000000001</v>
      </c>
      <c r="G52">
        <v>211</v>
      </c>
      <c r="H52">
        <v>-3.8815</v>
      </c>
      <c r="I52">
        <v>211</v>
      </c>
      <c r="J52">
        <f t="shared" si="2"/>
        <v>-10.5365</v>
      </c>
      <c r="K52">
        <f t="shared" si="3"/>
        <v>-5902.8011204481791</v>
      </c>
    </row>
    <row r="53" spans="1:11" x14ac:dyDescent="0.35">
      <c r="A53">
        <v>210</v>
      </c>
      <c r="B53">
        <v>-16.242999999999999</v>
      </c>
      <c r="C53">
        <v>210</v>
      </c>
      <c r="D53">
        <v>-14.089</v>
      </c>
      <c r="E53">
        <f t="shared" si="0"/>
        <v>210</v>
      </c>
      <c r="F53">
        <f t="shared" si="1"/>
        <v>-15.166</v>
      </c>
      <c r="G53">
        <v>210</v>
      </c>
      <c r="H53">
        <v>-3.8075000000000001</v>
      </c>
      <c r="I53">
        <v>210</v>
      </c>
      <c r="J53">
        <f t="shared" si="2"/>
        <v>-11.358499999999999</v>
      </c>
      <c r="K53">
        <f t="shared" si="3"/>
        <v>-6363.3053221288519</v>
      </c>
    </row>
    <row r="54" spans="1:11" x14ac:dyDescent="0.35">
      <c r="A54">
        <v>209</v>
      </c>
      <c r="B54">
        <v>-15.83</v>
      </c>
      <c r="C54">
        <v>209</v>
      </c>
      <c r="D54">
        <v>-15.377000000000001</v>
      </c>
      <c r="E54">
        <f t="shared" si="0"/>
        <v>209</v>
      </c>
      <c r="F54">
        <f t="shared" si="1"/>
        <v>-15.6035</v>
      </c>
      <c r="G54">
        <v>209</v>
      </c>
      <c r="H54">
        <v>-4.1550000000000002</v>
      </c>
      <c r="I54">
        <v>209</v>
      </c>
      <c r="J54">
        <f t="shared" si="2"/>
        <v>-11.448499999999999</v>
      </c>
      <c r="K54">
        <f t="shared" si="3"/>
        <v>-6413.7254901960787</v>
      </c>
    </row>
    <row r="55" spans="1:11" x14ac:dyDescent="0.35">
      <c r="A55">
        <v>208</v>
      </c>
      <c r="B55">
        <v>-17.905000000000001</v>
      </c>
      <c r="C55">
        <v>208</v>
      </c>
      <c r="D55">
        <v>-20.584</v>
      </c>
      <c r="E55">
        <f t="shared" si="0"/>
        <v>208</v>
      </c>
      <c r="F55">
        <f t="shared" si="1"/>
        <v>-19.244500000000002</v>
      </c>
      <c r="G55">
        <v>208</v>
      </c>
      <c r="H55">
        <v>-3.5295000000000001</v>
      </c>
      <c r="I55">
        <v>208</v>
      </c>
      <c r="J55">
        <f t="shared" si="2"/>
        <v>-15.715000000000002</v>
      </c>
      <c r="K55">
        <f t="shared" si="3"/>
        <v>-8803.9215686274529</v>
      </c>
    </row>
    <row r="56" spans="1:11" x14ac:dyDescent="0.35">
      <c r="A56">
        <v>207</v>
      </c>
      <c r="B56">
        <v>-22.614000000000001</v>
      </c>
      <c r="C56">
        <v>207</v>
      </c>
      <c r="D56">
        <v>-17.529</v>
      </c>
      <c r="E56">
        <f t="shared" si="0"/>
        <v>207</v>
      </c>
      <c r="F56">
        <f t="shared" si="1"/>
        <v>-20.0715</v>
      </c>
      <c r="G56">
        <v>207</v>
      </c>
      <c r="H56">
        <v>-2.617</v>
      </c>
      <c r="I56">
        <v>207</v>
      </c>
      <c r="J56">
        <f t="shared" si="2"/>
        <v>-17.454499999999999</v>
      </c>
      <c r="K56">
        <f t="shared" si="3"/>
        <v>-9778.4313725490192</v>
      </c>
    </row>
    <row r="57" spans="1:11" x14ac:dyDescent="0.35">
      <c r="A57">
        <v>206</v>
      </c>
      <c r="B57">
        <v>-20.11</v>
      </c>
      <c r="C57">
        <v>206</v>
      </c>
      <c r="D57">
        <v>-25.178000000000001</v>
      </c>
      <c r="E57">
        <f t="shared" si="0"/>
        <v>206</v>
      </c>
      <c r="F57">
        <f t="shared" si="1"/>
        <v>-22.643999999999998</v>
      </c>
      <c r="G57">
        <v>206</v>
      </c>
      <c r="H57">
        <v>-3.6884999999999999</v>
      </c>
      <c r="I57">
        <v>206</v>
      </c>
      <c r="J57">
        <f t="shared" si="2"/>
        <v>-18.955499999999997</v>
      </c>
      <c r="K57">
        <f t="shared" si="3"/>
        <v>-10619.327731092435</v>
      </c>
    </row>
    <row r="58" spans="1:11" x14ac:dyDescent="0.35">
      <c r="A58">
        <v>205</v>
      </c>
      <c r="B58">
        <v>-26.082999999999998</v>
      </c>
      <c r="C58">
        <v>205</v>
      </c>
      <c r="D58">
        <v>-19.297999999999998</v>
      </c>
      <c r="E58">
        <f t="shared" si="0"/>
        <v>205</v>
      </c>
      <c r="F58">
        <f t="shared" si="1"/>
        <v>-22.6905</v>
      </c>
      <c r="G58">
        <v>205</v>
      </c>
      <c r="H58">
        <v>-1.4375</v>
      </c>
      <c r="I58">
        <v>205</v>
      </c>
      <c r="J58">
        <f t="shared" si="2"/>
        <v>-21.253</v>
      </c>
      <c r="K58">
        <f t="shared" si="3"/>
        <v>-11906.442577030812</v>
      </c>
    </row>
    <row r="59" spans="1:11" x14ac:dyDescent="0.35">
      <c r="A59">
        <v>204</v>
      </c>
      <c r="B59">
        <v>-24.494</v>
      </c>
      <c r="C59">
        <v>204</v>
      </c>
      <c r="D59">
        <v>-16.437999999999999</v>
      </c>
      <c r="E59">
        <f t="shared" si="0"/>
        <v>204</v>
      </c>
      <c r="F59">
        <f t="shared" si="1"/>
        <v>-20.466000000000001</v>
      </c>
      <c r="G59">
        <v>204</v>
      </c>
      <c r="H59">
        <v>-2.4125000000000001</v>
      </c>
      <c r="I59">
        <v>204</v>
      </c>
      <c r="J59">
        <f t="shared" si="2"/>
        <v>-18.0535</v>
      </c>
      <c r="K59">
        <f t="shared" si="3"/>
        <v>-10114.005602240897</v>
      </c>
    </row>
    <row r="60" spans="1:11" x14ac:dyDescent="0.35">
      <c r="A60">
        <v>203</v>
      </c>
      <c r="B60">
        <v>-48.970999999999997</v>
      </c>
      <c r="C60">
        <v>203</v>
      </c>
      <c r="D60">
        <v>-13.813000000000001</v>
      </c>
      <c r="E60">
        <f t="shared" si="0"/>
        <v>203</v>
      </c>
      <c r="F60">
        <f t="shared" si="1"/>
        <v>-31.391999999999999</v>
      </c>
      <c r="G60">
        <v>203</v>
      </c>
      <c r="H60">
        <v>-9.4125000000000014</v>
      </c>
      <c r="I60">
        <v>203</v>
      </c>
      <c r="J60">
        <f t="shared" si="2"/>
        <v>-21.979499999999998</v>
      </c>
      <c r="K60">
        <f t="shared" si="3"/>
        <v>-12313.445378151258</v>
      </c>
    </row>
    <row r="61" spans="1:11" x14ac:dyDescent="0.35">
      <c r="A61">
        <v>202</v>
      </c>
      <c r="B61">
        <v>-40.887999999999998</v>
      </c>
      <c r="C61">
        <v>202</v>
      </c>
      <c r="D61">
        <v>-47.072000000000003</v>
      </c>
      <c r="E61">
        <f t="shared" si="0"/>
        <v>202</v>
      </c>
      <c r="F61">
        <f t="shared" si="1"/>
        <v>-43.980000000000004</v>
      </c>
      <c r="G61">
        <v>202</v>
      </c>
      <c r="H61">
        <v>-3.8014999999999999</v>
      </c>
      <c r="I61">
        <v>202</v>
      </c>
      <c r="J61">
        <f t="shared" si="2"/>
        <v>-40.178500000000007</v>
      </c>
      <c r="K61">
        <f t="shared" si="3"/>
        <v>-22508.96358543418</v>
      </c>
    </row>
    <row r="62" spans="1:11" x14ac:dyDescent="0.35">
      <c r="A62">
        <v>201</v>
      </c>
      <c r="B62">
        <v>9.9600000000000009</v>
      </c>
      <c r="C62">
        <v>201</v>
      </c>
      <c r="D62">
        <v>-84.378</v>
      </c>
      <c r="E62">
        <f t="shared" si="0"/>
        <v>201</v>
      </c>
      <c r="F62">
        <f t="shared" si="1"/>
        <v>-37.209000000000003</v>
      </c>
      <c r="G62">
        <v>201</v>
      </c>
      <c r="H62">
        <v>0.16949999999999976</v>
      </c>
      <c r="I62">
        <v>201</v>
      </c>
      <c r="J62">
        <f t="shared" si="2"/>
        <v>-37.378500000000003</v>
      </c>
      <c r="K62">
        <f t="shared" si="3"/>
        <v>-20940.336134453781</v>
      </c>
    </row>
    <row r="63" spans="1:11" x14ac:dyDescent="0.35">
      <c r="A63">
        <v>200</v>
      </c>
      <c r="B63">
        <v>6.52</v>
      </c>
      <c r="C63">
        <v>200</v>
      </c>
      <c r="D63">
        <v>-3.8879999999999999</v>
      </c>
      <c r="E63">
        <f t="shared" si="0"/>
        <v>200</v>
      </c>
      <c r="F63">
        <f t="shared" si="1"/>
        <v>1.3159999999999998</v>
      </c>
      <c r="G63">
        <v>200</v>
      </c>
      <c r="H63">
        <v>30.027499999999996</v>
      </c>
      <c r="I63">
        <v>200</v>
      </c>
      <c r="J63">
        <f t="shared" si="2"/>
        <v>-28.711499999999997</v>
      </c>
      <c r="K63">
        <f t="shared" si="3"/>
        <v>-16084.873949579829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184</v>
      </c>
      <c r="B131" t="s">
        <v>183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182</v>
      </c>
    </row>
    <row r="136" spans="1:2" x14ac:dyDescent="0.35">
      <c r="A136" t="s">
        <v>160</v>
      </c>
    </row>
    <row r="137" spans="1:2" x14ac:dyDescent="0.35">
      <c r="A137" t="s">
        <v>181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180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179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8F16-C8C2-407A-9EEA-5575DE4D0E17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A1" s="5" t="s">
        <v>232</v>
      </c>
      <c r="B1" s="5"/>
      <c r="C1" s="5" t="s">
        <v>233</v>
      </c>
      <c r="D1" s="5"/>
      <c r="E1" s="5" t="s">
        <v>234</v>
      </c>
      <c r="F1" s="5"/>
      <c r="G1" t="s">
        <v>237</v>
      </c>
      <c r="I1" t="s">
        <v>238</v>
      </c>
    </row>
    <row r="2" spans="1:11" x14ac:dyDescent="0.35">
      <c r="A2" t="s">
        <v>170</v>
      </c>
      <c r="B2" t="s">
        <v>169</v>
      </c>
      <c r="C2" t="s">
        <v>170</v>
      </c>
      <c r="D2" t="s">
        <v>169</v>
      </c>
      <c r="E2" t="s">
        <v>235</v>
      </c>
      <c r="F2" t="s">
        <v>236</v>
      </c>
      <c r="G2" t="s">
        <v>235</v>
      </c>
      <c r="H2" t="s">
        <v>169</v>
      </c>
      <c r="I2" t="s">
        <v>235</v>
      </c>
      <c r="J2" t="s">
        <v>239</v>
      </c>
      <c r="K2" t="s">
        <v>240</v>
      </c>
    </row>
    <row r="3" spans="1:11" x14ac:dyDescent="0.35">
      <c r="A3">
        <v>260</v>
      </c>
      <c r="B3">
        <v>-1.6870000000000001</v>
      </c>
      <c r="C3">
        <v>260</v>
      </c>
      <c r="D3">
        <v>-1.494</v>
      </c>
      <c r="E3">
        <f>C3</f>
        <v>260</v>
      </c>
      <c r="F3">
        <f>AVERAGE(B3,D3)</f>
        <v>-1.5905</v>
      </c>
      <c r="G3">
        <v>260</v>
      </c>
      <c r="H3">
        <v>-2.0629999999999997</v>
      </c>
      <c r="I3">
        <v>260</v>
      </c>
      <c r="J3">
        <f>F3-H3</f>
        <v>0.4724999999999997</v>
      </c>
      <c r="K3">
        <f>(J3*1000000)/(119*1*15)</f>
        <v>264.70588235294099</v>
      </c>
    </row>
    <row r="4" spans="1:11" x14ac:dyDescent="0.35">
      <c r="A4">
        <v>259</v>
      </c>
      <c r="B4">
        <v>-1.419</v>
      </c>
      <c r="C4">
        <v>259</v>
      </c>
      <c r="D4">
        <v>-1.56</v>
      </c>
      <c r="E4">
        <f t="shared" ref="E4:E63" si="0">C4</f>
        <v>259</v>
      </c>
      <c r="F4">
        <f t="shared" ref="F4:F63" si="1">AVERAGE(B4,D4)</f>
        <v>-1.4895</v>
      </c>
      <c r="G4">
        <v>259</v>
      </c>
      <c r="H4">
        <v>-2.0870000000000002</v>
      </c>
      <c r="I4">
        <v>259</v>
      </c>
      <c r="J4">
        <f t="shared" ref="J4:J63" si="2">F4-H4</f>
        <v>0.59750000000000014</v>
      </c>
      <c r="K4">
        <f t="shared" ref="K4:K63" si="3">(J4*1000000)/(119*1*15)</f>
        <v>334.73389355742302</v>
      </c>
    </row>
    <row r="5" spans="1:11" x14ac:dyDescent="0.35">
      <c r="A5">
        <v>258</v>
      </c>
      <c r="B5">
        <v>-1.5780000000000001</v>
      </c>
      <c r="C5">
        <v>258</v>
      </c>
      <c r="D5">
        <v>-1.6339999999999999</v>
      </c>
      <c r="E5">
        <f t="shared" si="0"/>
        <v>258</v>
      </c>
      <c r="F5">
        <f t="shared" si="1"/>
        <v>-1.6059999999999999</v>
      </c>
      <c r="G5">
        <v>258</v>
      </c>
      <c r="H5">
        <v>-2.125</v>
      </c>
      <c r="I5">
        <v>258</v>
      </c>
      <c r="J5">
        <f t="shared" si="2"/>
        <v>0.51900000000000013</v>
      </c>
      <c r="K5">
        <f t="shared" si="3"/>
        <v>290.75630252100848</v>
      </c>
    </row>
    <row r="6" spans="1:11" x14ac:dyDescent="0.35">
      <c r="A6">
        <v>257</v>
      </c>
      <c r="B6">
        <v>-1.714</v>
      </c>
      <c r="C6">
        <v>257</v>
      </c>
      <c r="D6">
        <v>-1.6140000000000001</v>
      </c>
      <c r="E6">
        <f t="shared" si="0"/>
        <v>257</v>
      </c>
      <c r="F6">
        <f t="shared" si="1"/>
        <v>-1.6640000000000001</v>
      </c>
      <c r="G6">
        <v>257</v>
      </c>
      <c r="H6">
        <v>-1.9704999999999999</v>
      </c>
      <c r="I6">
        <v>257</v>
      </c>
      <c r="J6">
        <f t="shared" si="2"/>
        <v>0.30649999999999977</v>
      </c>
      <c r="K6">
        <f t="shared" si="3"/>
        <v>171.70868347338921</v>
      </c>
    </row>
    <row r="7" spans="1:11" x14ac:dyDescent="0.35">
      <c r="A7">
        <v>256</v>
      </c>
      <c r="B7">
        <v>-1.5569999999999999</v>
      </c>
      <c r="C7">
        <v>256</v>
      </c>
      <c r="D7">
        <v>-1.792</v>
      </c>
      <c r="E7">
        <f t="shared" si="0"/>
        <v>256</v>
      </c>
      <c r="F7">
        <f t="shared" si="1"/>
        <v>-1.6745000000000001</v>
      </c>
      <c r="G7">
        <v>256</v>
      </c>
      <c r="H7">
        <v>-1.8605</v>
      </c>
      <c r="I7">
        <v>256</v>
      </c>
      <c r="J7">
        <f t="shared" si="2"/>
        <v>0.18599999999999994</v>
      </c>
      <c r="K7">
        <f t="shared" si="3"/>
        <v>104.20168067226888</v>
      </c>
    </row>
    <row r="8" spans="1:11" x14ac:dyDescent="0.35">
      <c r="A8">
        <v>255</v>
      </c>
      <c r="B8">
        <v>-1.421</v>
      </c>
      <c r="C8">
        <v>255</v>
      </c>
      <c r="D8">
        <v>-1.8580000000000001</v>
      </c>
      <c r="E8">
        <f t="shared" si="0"/>
        <v>255</v>
      </c>
      <c r="F8">
        <f t="shared" si="1"/>
        <v>-1.6395</v>
      </c>
      <c r="G8">
        <v>255</v>
      </c>
      <c r="H8">
        <v>-1.8614999999999999</v>
      </c>
      <c r="I8">
        <v>255</v>
      </c>
      <c r="J8">
        <f t="shared" si="2"/>
        <v>0.22199999999999998</v>
      </c>
      <c r="K8">
        <f t="shared" si="3"/>
        <v>124.36974789915965</v>
      </c>
    </row>
    <row r="9" spans="1:11" x14ac:dyDescent="0.35">
      <c r="A9">
        <v>254</v>
      </c>
      <c r="B9">
        <v>-1.419</v>
      </c>
      <c r="C9">
        <v>254</v>
      </c>
      <c r="D9">
        <v>-1.7390000000000001</v>
      </c>
      <c r="E9">
        <f t="shared" si="0"/>
        <v>254</v>
      </c>
      <c r="F9">
        <f t="shared" si="1"/>
        <v>-1.5790000000000002</v>
      </c>
      <c r="G9">
        <v>254</v>
      </c>
      <c r="H9">
        <v>-2.3484999999999996</v>
      </c>
      <c r="I9">
        <v>254</v>
      </c>
      <c r="J9">
        <f t="shared" si="2"/>
        <v>0.76949999999999941</v>
      </c>
      <c r="K9">
        <f t="shared" si="3"/>
        <v>431.09243697478956</v>
      </c>
    </row>
    <row r="10" spans="1:11" x14ac:dyDescent="0.35">
      <c r="A10">
        <v>253</v>
      </c>
      <c r="B10">
        <v>-1.488</v>
      </c>
      <c r="C10">
        <v>253</v>
      </c>
      <c r="D10">
        <v>-1.296</v>
      </c>
      <c r="E10">
        <f t="shared" si="0"/>
        <v>253</v>
      </c>
      <c r="F10">
        <f t="shared" si="1"/>
        <v>-1.3919999999999999</v>
      </c>
      <c r="G10">
        <v>253</v>
      </c>
      <c r="H10">
        <v>-2.1444999999999999</v>
      </c>
      <c r="I10">
        <v>253</v>
      </c>
      <c r="J10">
        <f t="shared" si="2"/>
        <v>0.75249999999999995</v>
      </c>
      <c r="K10">
        <f t="shared" si="3"/>
        <v>421.56862745098039</v>
      </c>
    </row>
    <row r="11" spans="1:11" x14ac:dyDescent="0.35">
      <c r="A11">
        <v>252</v>
      </c>
      <c r="B11">
        <v>-1.5469999999999999</v>
      </c>
      <c r="C11">
        <v>252</v>
      </c>
      <c r="D11">
        <v>-1.5589999999999999</v>
      </c>
      <c r="E11">
        <f t="shared" si="0"/>
        <v>252</v>
      </c>
      <c r="F11">
        <f t="shared" si="1"/>
        <v>-1.5529999999999999</v>
      </c>
      <c r="G11">
        <v>252</v>
      </c>
      <c r="H11">
        <v>-1.9524999999999999</v>
      </c>
      <c r="I11">
        <v>252</v>
      </c>
      <c r="J11">
        <f t="shared" si="2"/>
        <v>0.39949999999999997</v>
      </c>
      <c r="K11">
        <f t="shared" si="3"/>
        <v>223.80952380952377</v>
      </c>
    </row>
    <row r="12" spans="1:11" x14ac:dyDescent="0.35">
      <c r="A12">
        <v>251</v>
      </c>
      <c r="B12">
        <v>-1.774</v>
      </c>
      <c r="C12">
        <v>251</v>
      </c>
      <c r="D12">
        <v>-1.593</v>
      </c>
      <c r="E12">
        <f t="shared" si="0"/>
        <v>251</v>
      </c>
      <c r="F12">
        <f t="shared" si="1"/>
        <v>-1.6835</v>
      </c>
      <c r="G12">
        <v>251</v>
      </c>
      <c r="H12">
        <v>-1.8915000000000002</v>
      </c>
      <c r="I12">
        <v>251</v>
      </c>
      <c r="J12">
        <f t="shared" si="2"/>
        <v>0.20800000000000018</v>
      </c>
      <c r="K12">
        <f t="shared" si="3"/>
        <v>116.5266106442578</v>
      </c>
    </row>
    <row r="13" spans="1:11" x14ac:dyDescent="0.35">
      <c r="A13">
        <v>250</v>
      </c>
      <c r="B13">
        <v>-2.165</v>
      </c>
      <c r="C13">
        <v>250</v>
      </c>
      <c r="D13">
        <v>-1.831</v>
      </c>
      <c r="E13">
        <f t="shared" si="0"/>
        <v>250</v>
      </c>
      <c r="F13">
        <f t="shared" si="1"/>
        <v>-1.998</v>
      </c>
      <c r="G13">
        <v>250</v>
      </c>
      <c r="H13">
        <v>-2.0855000000000001</v>
      </c>
      <c r="I13">
        <v>250</v>
      </c>
      <c r="J13">
        <f t="shared" si="2"/>
        <v>8.7500000000000133E-2</v>
      </c>
      <c r="K13">
        <f t="shared" si="3"/>
        <v>49.019607843137329</v>
      </c>
    </row>
    <row r="14" spans="1:11" x14ac:dyDescent="0.35">
      <c r="A14">
        <v>249</v>
      </c>
      <c r="B14">
        <v>-2.1019999999999999</v>
      </c>
      <c r="C14">
        <v>249</v>
      </c>
      <c r="D14">
        <v>-1.9590000000000001</v>
      </c>
      <c r="E14">
        <f t="shared" si="0"/>
        <v>249</v>
      </c>
      <c r="F14">
        <f t="shared" si="1"/>
        <v>-2.0305</v>
      </c>
      <c r="G14">
        <v>249</v>
      </c>
      <c r="H14">
        <v>-2.2035</v>
      </c>
      <c r="I14">
        <v>249</v>
      </c>
      <c r="J14">
        <f t="shared" si="2"/>
        <v>0.17300000000000004</v>
      </c>
      <c r="K14">
        <f t="shared" si="3"/>
        <v>96.918767507002812</v>
      </c>
    </row>
    <row r="15" spans="1:11" x14ac:dyDescent="0.35">
      <c r="A15">
        <v>248</v>
      </c>
      <c r="B15">
        <v>-1.9179999999999999</v>
      </c>
      <c r="C15">
        <v>248</v>
      </c>
      <c r="D15">
        <v>-2.0819999999999999</v>
      </c>
      <c r="E15">
        <f t="shared" si="0"/>
        <v>248</v>
      </c>
      <c r="F15">
        <f t="shared" si="1"/>
        <v>-2</v>
      </c>
      <c r="G15">
        <v>248</v>
      </c>
      <c r="H15">
        <v>-2.0129999999999999</v>
      </c>
      <c r="I15">
        <v>248</v>
      </c>
      <c r="J15">
        <f t="shared" si="2"/>
        <v>1.2999999999999901E-2</v>
      </c>
      <c r="K15">
        <f t="shared" si="3"/>
        <v>7.2829131652660504</v>
      </c>
    </row>
    <row r="16" spans="1:11" x14ac:dyDescent="0.35">
      <c r="A16">
        <v>247</v>
      </c>
      <c r="B16">
        <v>-1.927</v>
      </c>
      <c r="C16">
        <v>247</v>
      </c>
      <c r="D16">
        <v>-2.5459999999999998</v>
      </c>
      <c r="E16">
        <f t="shared" si="0"/>
        <v>247</v>
      </c>
      <c r="F16">
        <f t="shared" si="1"/>
        <v>-2.2364999999999999</v>
      </c>
      <c r="G16">
        <v>247</v>
      </c>
      <c r="H16">
        <v>-2.0720000000000001</v>
      </c>
      <c r="I16">
        <v>247</v>
      </c>
      <c r="J16">
        <f t="shared" si="2"/>
        <v>-0.16449999999999987</v>
      </c>
      <c r="K16">
        <f t="shared" si="3"/>
        <v>-92.156862745097953</v>
      </c>
    </row>
    <row r="17" spans="1:11" x14ac:dyDescent="0.35">
      <c r="A17">
        <v>246</v>
      </c>
      <c r="B17">
        <v>-2.6749999999999998</v>
      </c>
      <c r="C17">
        <v>246</v>
      </c>
      <c r="D17">
        <v>-2.4359999999999999</v>
      </c>
      <c r="E17">
        <f t="shared" si="0"/>
        <v>246</v>
      </c>
      <c r="F17">
        <f t="shared" si="1"/>
        <v>-2.5554999999999999</v>
      </c>
      <c r="G17">
        <v>246</v>
      </c>
      <c r="H17">
        <v>-2.2885</v>
      </c>
      <c r="I17">
        <v>246</v>
      </c>
      <c r="J17">
        <f t="shared" si="2"/>
        <v>-0.2669999999999999</v>
      </c>
      <c r="K17">
        <f t="shared" si="3"/>
        <v>-149.57983193277303</v>
      </c>
    </row>
    <row r="18" spans="1:11" x14ac:dyDescent="0.35">
      <c r="A18">
        <v>245</v>
      </c>
      <c r="B18">
        <v>-1.665</v>
      </c>
      <c r="C18">
        <v>245</v>
      </c>
      <c r="D18">
        <v>-2.06</v>
      </c>
      <c r="E18">
        <f t="shared" si="0"/>
        <v>245</v>
      </c>
      <c r="F18">
        <f t="shared" si="1"/>
        <v>-1.8625</v>
      </c>
      <c r="G18">
        <v>245</v>
      </c>
      <c r="H18">
        <v>-2.2605000000000004</v>
      </c>
      <c r="I18">
        <v>245</v>
      </c>
      <c r="J18">
        <f t="shared" si="2"/>
        <v>0.39800000000000035</v>
      </c>
      <c r="K18">
        <f t="shared" si="3"/>
        <v>222.96918767507023</v>
      </c>
    </row>
    <row r="19" spans="1:11" x14ac:dyDescent="0.35">
      <c r="A19">
        <v>244</v>
      </c>
      <c r="B19">
        <v>-2.6509999999999998</v>
      </c>
      <c r="C19">
        <v>244</v>
      </c>
      <c r="D19">
        <v>-2.1459999999999999</v>
      </c>
      <c r="E19">
        <f t="shared" si="0"/>
        <v>244</v>
      </c>
      <c r="F19">
        <f t="shared" si="1"/>
        <v>-2.3984999999999999</v>
      </c>
      <c r="G19">
        <v>244</v>
      </c>
      <c r="H19">
        <v>-2.1970000000000001</v>
      </c>
      <c r="I19">
        <v>244</v>
      </c>
      <c r="J19">
        <f t="shared" si="2"/>
        <v>-0.20149999999999979</v>
      </c>
      <c r="K19">
        <f t="shared" si="3"/>
        <v>-112.88515406162453</v>
      </c>
    </row>
    <row r="20" spans="1:11" x14ac:dyDescent="0.35">
      <c r="A20">
        <v>243</v>
      </c>
      <c r="B20">
        <v>-2.4830000000000001</v>
      </c>
      <c r="C20">
        <v>243</v>
      </c>
      <c r="D20">
        <v>-3.39</v>
      </c>
      <c r="E20">
        <f t="shared" si="0"/>
        <v>243</v>
      </c>
      <c r="F20">
        <f t="shared" si="1"/>
        <v>-2.9365000000000001</v>
      </c>
      <c r="G20">
        <v>243</v>
      </c>
      <c r="H20">
        <v>-2.0804999999999998</v>
      </c>
      <c r="I20">
        <v>243</v>
      </c>
      <c r="J20">
        <f t="shared" si="2"/>
        <v>-0.85600000000000032</v>
      </c>
      <c r="K20">
        <f t="shared" si="3"/>
        <v>-479.55182072829149</v>
      </c>
    </row>
    <row r="21" spans="1:11" x14ac:dyDescent="0.35">
      <c r="A21">
        <v>242</v>
      </c>
      <c r="B21">
        <v>-3.048</v>
      </c>
      <c r="C21">
        <v>242</v>
      </c>
      <c r="D21">
        <v>-2.5459999999999998</v>
      </c>
      <c r="E21">
        <f t="shared" si="0"/>
        <v>242</v>
      </c>
      <c r="F21">
        <f t="shared" si="1"/>
        <v>-2.7969999999999997</v>
      </c>
      <c r="G21">
        <v>242</v>
      </c>
      <c r="H21">
        <v>-2.056</v>
      </c>
      <c r="I21">
        <v>242</v>
      </c>
      <c r="J21">
        <f t="shared" si="2"/>
        <v>-0.74099999999999966</v>
      </c>
      <c r="K21">
        <f t="shared" si="3"/>
        <v>-415.12605042016787</v>
      </c>
    </row>
    <row r="22" spans="1:11" x14ac:dyDescent="0.35">
      <c r="A22">
        <v>241</v>
      </c>
      <c r="B22">
        <v>-2.657</v>
      </c>
      <c r="C22">
        <v>241</v>
      </c>
      <c r="D22">
        <v>-3.11</v>
      </c>
      <c r="E22">
        <f t="shared" si="0"/>
        <v>241</v>
      </c>
      <c r="F22">
        <f t="shared" si="1"/>
        <v>-2.8834999999999997</v>
      </c>
      <c r="G22">
        <v>241</v>
      </c>
      <c r="H22">
        <v>-2.2475000000000001</v>
      </c>
      <c r="I22">
        <v>241</v>
      </c>
      <c r="J22">
        <f t="shared" si="2"/>
        <v>-0.63599999999999968</v>
      </c>
      <c r="K22">
        <f t="shared" si="3"/>
        <v>-356.30252100840318</v>
      </c>
    </row>
    <row r="23" spans="1:11" x14ac:dyDescent="0.35">
      <c r="A23">
        <v>240</v>
      </c>
      <c r="B23">
        <v>-3.1150000000000002</v>
      </c>
      <c r="C23">
        <v>240</v>
      </c>
      <c r="D23">
        <v>-3.879</v>
      </c>
      <c r="E23">
        <f t="shared" si="0"/>
        <v>240</v>
      </c>
      <c r="F23">
        <f t="shared" si="1"/>
        <v>-3.4969999999999999</v>
      </c>
      <c r="G23">
        <v>240</v>
      </c>
      <c r="H23">
        <v>-2.2805</v>
      </c>
      <c r="I23">
        <v>240</v>
      </c>
      <c r="J23">
        <f t="shared" si="2"/>
        <v>-1.2164999999999999</v>
      </c>
      <c r="K23">
        <f t="shared" si="3"/>
        <v>-681.51260504201684</v>
      </c>
    </row>
    <row r="24" spans="1:11" x14ac:dyDescent="0.35">
      <c r="A24">
        <v>239</v>
      </c>
      <c r="B24">
        <v>-3.6760000000000002</v>
      </c>
      <c r="C24">
        <v>239</v>
      </c>
      <c r="D24">
        <v>-3.673</v>
      </c>
      <c r="E24">
        <f t="shared" si="0"/>
        <v>239</v>
      </c>
      <c r="F24">
        <f t="shared" si="1"/>
        <v>-3.6745000000000001</v>
      </c>
      <c r="G24">
        <v>239</v>
      </c>
      <c r="H24">
        <v>-2.73</v>
      </c>
      <c r="I24">
        <v>239</v>
      </c>
      <c r="J24">
        <f t="shared" si="2"/>
        <v>-0.94450000000000012</v>
      </c>
      <c r="K24">
        <f t="shared" si="3"/>
        <v>-529.13165266106444</v>
      </c>
    </row>
    <row r="25" spans="1:11" x14ac:dyDescent="0.35">
      <c r="A25">
        <v>238</v>
      </c>
      <c r="B25">
        <v>-3.9060000000000001</v>
      </c>
      <c r="C25">
        <v>238</v>
      </c>
      <c r="D25">
        <v>-3.9590000000000001</v>
      </c>
      <c r="E25">
        <f t="shared" si="0"/>
        <v>238</v>
      </c>
      <c r="F25">
        <f t="shared" si="1"/>
        <v>-3.9325000000000001</v>
      </c>
      <c r="G25">
        <v>238</v>
      </c>
      <c r="H25">
        <v>-2.121</v>
      </c>
      <c r="I25">
        <v>238</v>
      </c>
      <c r="J25">
        <f t="shared" si="2"/>
        <v>-1.8115000000000001</v>
      </c>
      <c r="K25">
        <f t="shared" si="3"/>
        <v>-1014.8459383753501</v>
      </c>
    </row>
    <row r="26" spans="1:11" x14ac:dyDescent="0.35">
      <c r="A26">
        <v>237</v>
      </c>
      <c r="B26">
        <v>-4.57</v>
      </c>
      <c r="C26">
        <v>237</v>
      </c>
      <c r="D26">
        <v>-4.1269999999999998</v>
      </c>
      <c r="E26">
        <f t="shared" si="0"/>
        <v>237</v>
      </c>
      <c r="F26">
        <f t="shared" si="1"/>
        <v>-4.3484999999999996</v>
      </c>
      <c r="G26">
        <v>237</v>
      </c>
      <c r="H26">
        <v>-2.5760000000000001</v>
      </c>
      <c r="I26">
        <v>237</v>
      </c>
      <c r="J26">
        <f t="shared" si="2"/>
        <v>-1.7724999999999995</v>
      </c>
      <c r="K26">
        <f t="shared" si="3"/>
        <v>-992.99719887955155</v>
      </c>
    </row>
    <row r="27" spans="1:11" x14ac:dyDescent="0.35">
      <c r="A27">
        <v>236</v>
      </c>
      <c r="B27">
        <v>-4.577</v>
      </c>
      <c r="C27">
        <v>236</v>
      </c>
      <c r="D27">
        <v>-4.6749999999999998</v>
      </c>
      <c r="E27">
        <f t="shared" si="0"/>
        <v>236</v>
      </c>
      <c r="F27">
        <f t="shared" si="1"/>
        <v>-4.6259999999999994</v>
      </c>
      <c r="G27">
        <v>236</v>
      </c>
      <c r="H27">
        <v>-2.73</v>
      </c>
      <c r="I27">
        <v>236</v>
      </c>
      <c r="J27">
        <f t="shared" si="2"/>
        <v>-1.8959999999999995</v>
      </c>
      <c r="K27">
        <f t="shared" si="3"/>
        <v>-1062.1848739495795</v>
      </c>
    </row>
    <row r="28" spans="1:11" x14ac:dyDescent="0.35">
      <c r="A28">
        <v>235</v>
      </c>
      <c r="B28">
        <v>-5.3230000000000004</v>
      </c>
      <c r="C28">
        <v>235</v>
      </c>
      <c r="D28">
        <v>-4.9080000000000004</v>
      </c>
      <c r="E28">
        <f t="shared" si="0"/>
        <v>235</v>
      </c>
      <c r="F28">
        <f t="shared" si="1"/>
        <v>-5.1155000000000008</v>
      </c>
      <c r="G28">
        <v>235</v>
      </c>
      <c r="H28">
        <v>-2.8609999999999998</v>
      </c>
      <c r="I28">
        <v>235</v>
      </c>
      <c r="J28">
        <f t="shared" si="2"/>
        <v>-2.2545000000000011</v>
      </c>
      <c r="K28">
        <f t="shared" si="3"/>
        <v>-1263.0252100840341</v>
      </c>
    </row>
    <row r="29" spans="1:11" x14ac:dyDescent="0.35">
      <c r="A29">
        <v>234</v>
      </c>
      <c r="B29">
        <v>-5.4870000000000001</v>
      </c>
      <c r="C29">
        <v>234</v>
      </c>
      <c r="D29">
        <v>-5.1760000000000002</v>
      </c>
      <c r="E29">
        <f t="shared" si="0"/>
        <v>234</v>
      </c>
      <c r="F29">
        <f t="shared" si="1"/>
        <v>-5.3315000000000001</v>
      </c>
      <c r="G29">
        <v>234</v>
      </c>
      <c r="H29">
        <v>-2.5635000000000003</v>
      </c>
      <c r="I29">
        <v>234</v>
      </c>
      <c r="J29">
        <f t="shared" si="2"/>
        <v>-2.7679999999999998</v>
      </c>
      <c r="K29">
        <f t="shared" si="3"/>
        <v>-1550.7002801120448</v>
      </c>
    </row>
    <row r="30" spans="1:11" x14ac:dyDescent="0.35">
      <c r="A30">
        <v>233</v>
      </c>
      <c r="B30">
        <v>-5.8840000000000003</v>
      </c>
      <c r="C30">
        <v>233</v>
      </c>
      <c r="D30">
        <v>-5.5739999999999998</v>
      </c>
      <c r="E30">
        <f t="shared" si="0"/>
        <v>233</v>
      </c>
      <c r="F30">
        <f t="shared" si="1"/>
        <v>-5.7290000000000001</v>
      </c>
      <c r="G30">
        <v>233</v>
      </c>
      <c r="H30">
        <v>-2.6469999999999998</v>
      </c>
      <c r="I30">
        <v>233</v>
      </c>
      <c r="J30">
        <f t="shared" si="2"/>
        <v>-3.0820000000000003</v>
      </c>
      <c r="K30">
        <f t="shared" si="3"/>
        <v>-1726.6106442577034</v>
      </c>
    </row>
    <row r="31" spans="1:11" x14ac:dyDescent="0.35">
      <c r="A31">
        <v>232</v>
      </c>
      <c r="B31">
        <v>-6.141</v>
      </c>
      <c r="C31">
        <v>232</v>
      </c>
      <c r="D31">
        <v>-6.6210000000000004</v>
      </c>
      <c r="E31">
        <f t="shared" si="0"/>
        <v>232</v>
      </c>
      <c r="F31">
        <f t="shared" si="1"/>
        <v>-6.3810000000000002</v>
      </c>
      <c r="G31">
        <v>232</v>
      </c>
      <c r="H31">
        <v>-2.3719999999999999</v>
      </c>
      <c r="I31">
        <v>232</v>
      </c>
      <c r="J31">
        <f t="shared" si="2"/>
        <v>-4.0090000000000003</v>
      </c>
      <c r="K31">
        <f t="shared" si="3"/>
        <v>-2245.9383753501402</v>
      </c>
    </row>
    <row r="32" spans="1:11" x14ac:dyDescent="0.35">
      <c r="A32">
        <v>231</v>
      </c>
      <c r="B32">
        <v>-6.4779999999999998</v>
      </c>
      <c r="C32">
        <v>231</v>
      </c>
      <c r="D32">
        <v>-6.6109999999999998</v>
      </c>
      <c r="E32">
        <f t="shared" si="0"/>
        <v>231</v>
      </c>
      <c r="F32">
        <f t="shared" si="1"/>
        <v>-6.5444999999999993</v>
      </c>
      <c r="G32">
        <v>231</v>
      </c>
      <c r="H32">
        <v>-2.4744999999999999</v>
      </c>
      <c r="I32">
        <v>231</v>
      </c>
      <c r="J32">
        <f t="shared" si="2"/>
        <v>-4.0699999999999994</v>
      </c>
      <c r="K32">
        <f t="shared" si="3"/>
        <v>-2280.1120448179267</v>
      </c>
    </row>
    <row r="33" spans="1:11" x14ac:dyDescent="0.35">
      <c r="A33">
        <v>230</v>
      </c>
      <c r="B33">
        <v>-7.1349999999999998</v>
      </c>
      <c r="C33">
        <v>230</v>
      </c>
      <c r="D33">
        <v>-6.9279999999999999</v>
      </c>
      <c r="E33">
        <f t="shared" si="0"/>
        <v>230</v>
      </c>
      <c r="F33">
        <f t="shared" si="1"/>
        <v>-7.0314999999999994</v>
      </c>
      <c r="G33">
        <v>230</v>
      </c>
      <c r="H33">
        <v>-2.4340000000000002</v>
      </c>
      <c r="I33">
        <v>230</v>
      </c>
      <c r="J33">
        <f t="shared" si="2"/>
        <v>-4.5974999999999993</v>
      </c>
      <c r="K33">
        <f t="shared" si="3"/>
        <v>-2575.6302521008397</v>
      </c>
    </row>
    <row r="34" spans="1:11" x14ac:dyDescent="0.35">
      <c r="A34">
        <v>229</v>
      </c>
      <c r="B34">
        <v>-6.4160000000000004</v>
      </c>
      <c r="C34">
        <v>229</v>
      </c>
      <c r="D34">
        <v>-7.0259999999999998</v>
      </c>
      <c r="E34">
        <f t="shared" si="0"/>
        <v>229</v>
      </c>
      <c r="F34">
        <f t="shared" si="1"/>
        <v>-6.7210000000000001</v>
      </c>
      <c r="G34">
        <v>229</v>
      </c>
      <c r="H34">
        <v>-3.0024999999999999</v>
      </c>
      <c r="I34">
        <v>229</v>
      </c>
      <c r="J34">
        <f t="shared" si="2"/>
        <v>-3.7185000000000001</v>
      </c>
      <c r="K34">
        <f t="shared" si="3"/>
        <v>-2083.1932773109243</v>
      </c>
    </row>
    <row r="35" spans="1:11" x14ac:dyDescent="0.35">
      <c r="A35">
        <v>228</v>
      </c>
      <c r="B35">
        <v>-7.7619999999999996</v>
      </c>
      <c r="C35">
        <v>228</v>
      </c>
      <c r="D35">
        <v>-7.3310000000000004</v>
      </c>
      <c r="E35">
        <f t="shared" si="0"/>
        <v>228</v>
      </c>
      <c r="F35">
        <f t="shared" si="1"/>
        <v>-7.5465</v>
      </c>
      <c r="G35">
        <v>228</v>
      </c>
      <c r="H35">
        <v>-2.8119999999999998</v>
      </c>
      <c r="I35">
        <v>228</v>
      </c>
      <c r="J35">
        <f t="shared" si="2"/>
        <v>-4.7345000000000006</v>
      </c>
      <c r="K35">
        <f t="shared" si="3"/>
        <v>-2652.3809523809527</v>
      </c>
    </row>
    <row r="36" spans="1:11" x14ac:dyDescent="0.35">
      <c r="A36">
        <v>227</v>
      </c>
      <c r="B36">
        <v>-8.0009999999999994</v>
      </c>
      <c r="C36">
        <v>227</v>
      </c>
      <c r="D36">
        <v>-8.0169999999999995</v>
      </c>
      <c r="E36">
        <f t="shared" si="0"/>
        <v>227</v>
      </c>
      <c r="F36">
        <f t="shared" si="1"/>
        <v>-8.0090000000000003</v>
      </c>
      <c r="G36">
        <v>227</v>
      </c>
      <c r="H36">
        <v>-2.7444999999999999</v>
      </c>
      <c r="I36">
        <v>227</v>
      </c>
      <c r="J36">
        <f t="shared" si="2"/>
        <v>-5.2645</v>
      </c>
      <c r="K36">
        <f t="shared" si="3"/>
        <v>-2949.2997198879552</v>
      </c>
    </row>
    <row r="37" spans="1:11" x14ac:dyDescent="0.35">
      <c r="A37">
        <v>226</v>
      </c>
      <c r="B37">
        <v>-7.5460000000000003</v>
      </c>
      <c r="C37">
        <v>226</v>
      </c>
      <c r="D37">
        <v>-8.5289999999999999</v>
      </c>
      <c r="E37">
        <f t="shared" si="0"/>
        <v>226</v>
      </c>
      <c r="F37">
        <f t="shared" si="1"/>
        <v>-8.0374999999999996</v>
      </c>
      <c r="G37">
        <v>226</v>
      </c>
      <c r="H37">
        <v>-2.6659999999999999</v>
      </c>
      <c r="I37">
        <v>226</v>
      </c>
      <c r="J37">
        <f t="shared" si="2"/>
        <v>-5.3714999999999993</v>
      </c>
      <c r="K37">
        <f t="shared" si="3"/>
        <v>-3009.2436974789912</v>
      </c>
    </row>
    <row r="38" spans="1:11" x14ac:dyDescent="0.35">
      <c r="A38">
        <v>225</v>
      </c>
      <c r="B38">
        <v>-7.3529999999999998</v>
      </c>
      <c r="C38">
        <v>225</v>
      </c>
      <c r="D38">
        <v>-8.48</v>
      </c>
      <c r="E38">
        <f t="shared" si="0"/>
        <v>225</v>
      </c>
      <c r="F38">
        <f t="shared" si="1"/>
        <v>-7.9165000000000001</v>
      </c>
      <c r="G38">
        <v>225</v>
      </c>
      <c r="H38">
        <v>-2.8685</v>
      </c>
      <c r="I38">
        <v>225</v>
      </c>
      <c r="J38">
        <f t="shared" si="2"/>
        <v>-5.048</v>
      </c>
      <c r="K38">
        <f t="shared" si="3"/>
        <v>-2828.0112044817929</v>
      </c>
    </row>
    <row r="39" spans="1:11" x14ac:dyDescent="0.35">
      <c r="A39">
        <v>224</v>
      </c>
      <c r="B39">
        <v>-8.1869999999999994</v>
      </c>
      <c r="C39">
        <v>224</v>
      </c>
      <c r="D39">
        <v>-8.6980000000000004</v>
      </c>
      <c r="E39">
        <f t="shared" si="0"/>
        <v>224</v>
      </c>
      <c r="F39">
        <f t="shared" si="1"/>
        <v>-8.442499999999999</v>
      </c>
      <c r="G39">
        <v>224</v>
      </c>
      <c r="H39">
        <v>-2.8250000000000002</v>
      </c>
      <c r="I39">
        <v>224</v>
      </c>
      <c r="J39">
        <f t="shared" si="2"/>
        <v>-5.6174999999999988</v>
      </c>
      <c r="K39">
        <f t="shared" si="3"/>
        <v>-3147.0588235294113</v>
      </c>
    </row>
    <row r="40" spans="1:11" x14ac:dyDescent="0.35">
      <c r="A40">
        <v>223</v>
      </c>
      <c r="B40">
        <v>-8.1999999999999993</v>
      </c>
      <c r="C40">
        <v>223</v>
      </c>
      <c r="D40">
        <v>-8.2629999999999999</v>
      </c>
      <c r="E40">
        <f t="shared" si="0"/>
        <v>223</v>
      </c>
      <c r="F40">
        <f t="shared" si="1"/>
        <v>-8.2315000000000005</v>
      </c>
      <c r="G40">
        <v>223</v>
      </c>
      <c r="H40">
        <v>-3.016</v>
      </c>
      <c r="I40">
        <v>223</v>
      </c>
      <c r="J40">
        <f t="shared" si="2"/>
        <v>-5.2155000000000005</v>
      </c>
      <c r="K40">
        <f t="shared" si="3"/>
        <v>-2921.8487394957988</v>
      </c>
    </row>
    <row r="41" spans="1:11" x14ac:dyDescent="0.35">
      <c r="A41">
        <v>222</v>
      </c>
      <c r="B41">
        <v>-8.51</v>
      </c>
      <c r="C41">
        <v>222</v>
      </c>
      <c r="D41">
        <v>-8.7550000000000008</v>
      </c>
      <c r="E41">
        <f t="shared" si="0"/>
        <v>222</v>
      </c>
      <c r="F41">
        <f t="shared" si="1"/>
        <v>-8.6325000000000003</v>
      </c>
      <c r="G41">
        <v>222</v>
      </c>
      <c r="H41">
        <v>-3.0369999999999999</v>
      </c>
      <c r="I41">
        <v>222</v>
      </c>
      <c r="J41">
        <f t="shared" si="2"/>
        <v>-5.5955000000000004</v>
      </c>
      <c r="K41">
        <f t="shared" si="3"/>
        <v>-3134.733893557423</v>
      </c>
    </row>
    <row r="42" spans="1:11" x14ac:dyDescent="0.35">
      <c r="A42">
        <v>221</v>
      </c>
      <c r="B42">
        <v>-8.7439999999999998</v>
      </c>
      <c r="C42">
        <v>221</v>
      </c>
      <c r="D42">
        <v>-9.8480000000000008</v>
      </c>
      <c r="E42">
        <f t="shared" si="0"/>
        <v>221</v>
      </c>
      <c r="F42">
        <f t="shared" si="1"/>
        <v>-9.2959999999999994</v>
      </c>
      <c r="G42">
        <v>221</v>
      </c>
      <c r="H42">
        <v>-2.8460000000000001</v>
      </c>
      <c r="I42">
        <v>221</v>
      </c>
      <c r="J42">
        <f t="shared" si="2"/>
        <v>-6.4499999999999993</v>
      </c>
      <c r="K42">
        <f t="shared" si="3"/>
        <v>-3613.4453781512598</v>
      </c>
    </row>
    <row r="43" spans="1:11" x14ac:dyDescent="0.35">
      <c r="A43">
        <v>220</v>
      </c>
      <c r="B43">
        <v>-9.1229999999999993</v>
      </c>
      <c r="C43">
        <v>220</v>
      </c>
      <c r="D43">
        <v>-8.15</v>
      </c>
      <c r="E43">
        <f t="shared" si="0"/>
        <v>220</v>
      </c>
      <c r="F43">
        <f t="shared" si="1"/>
        <v>-8.6364999999999998</v>
      </c>
      <c r="G43">
        <v>220</v>
      </c>
      <c r="H43">
        <v>-2.8555000000000001</v>
      </c>
      <c r="I43">
        <v>220</v>
      </c>
      <c r="J43">
        <f t="shared" si="2"/>
        <v>-5.7809999999999997</v>
      </c>
      <c r="K43">
        <f t="shared" si="3"/>
        <v>-3238.6554621848741</v>
      </c>
    </row>
    <row r="44" spans="1:11" x14ac:dyDescent="0.35">
      <c r="A44">
        <v>219</v>
      </c>
      <c r="B44">
        <v>-9.1210000000000004</v>
      </c>
      <c r="C44">
        <v>219</v>
      </c>
      <c r="D44">
        <v>-8.2720000000000002</v>
      </c>
      <c r="E44">
        <f t="shared" si="0"/>
        <v>219</v>
      </c>
      <c r="F44">
        <f t="shared" si="1"/>
        <v>-8.6965000000000003</v>
      </c>
      <c r="G44">
        <v>219</v>
      </c>
      <c r="H44">
        <v>-3.6324999999999998</v>
      </c>
      <c r="I44">
        <v>219</v>
      </c>
      <c r="J44">
        <f t="shared" si="2"/>
        <v>-5.0640000000000001</v>
      </c>
      <c r="K44">
        <f t="shared" si="3"/>
        <v>-2836.9747899159665</v>
      </c>
    </row>
    <row r="45" spans="1:11" x14ac:dyDescent="0.35">
      <c r="A45">
        <v>218</v>
      </c>
      <c r="B45">
        <v>-8.4710000000000001</v>
      </c>
      <c r="C45">
        <v>218</v>
      </c>
      <c r="D45">
        <v>-8.9990000000000006</v>
      </c>
      <c r="E45">
        <f t="shared" si="0"/>
        <v>218</v>
      </c>
      <c r="F45">
        <f t="shared" si="1"/>
        <v>-8.7349999999999994</v>
      </c>
      <c r="G45">
        <v>218</v>
      </c>
      <c r="H45">
        <v>-4.12</v>
      </c>
      <c r="I45">
        <v>218</v>
      </c>
      <c r="J45">
        <f t="shared" si="2"/>
        <v>-4.6149999999999993</v>
      </c>
      <c r="K45">
        <f t="shared" si="3"/>
        <v>-2585.4341736694673</v>
      </c>
    </row>
    <row r="46" spans="1:11" x14ac:dyDescent="0.35">
      <c r="A46">
        <v>217</v>
      </c>
      <c r="B46">
        <v>-9.468</v>
      </c>
      <c r="C46">
        <v>217</v>
      </c>
      <c r="D46">
        <v>-9.1379999999999999</v>
      </c>
      <c r="E46">
        <f t="shared" si="0"/>
        <v>217</v>
      </c>
      <c r="F46">
        <f t="shared" si="1"/>
        <v>-9.3030000000000008</v>
      </c>
      <c r="G46">
        <v>217</v>
      </c>
      <c r="H46">
        <v>-2.5594999999999999</v>
      </c>
      <c r="I46">
        <v>217</v>
      </c>
      <c r="J46">
        <f t="shared" si="2"/>
        <v>-6.7435000000000009</v>
      </c>
      <c r="K46">
        <f t="shared" si="3"/>
        <v>-3777.8711484593841</v>
      </c>
    </row>
    <row r="47" spans="1:11" x14ac:dyDescent="0.35">
      <c r="A47">
        <v>216</v>
      </c>
      <c r="B47">
        <v>-9.5549999999999997</v>
      </c>
      <c r="C47">
        <v>216</v>
      </c>
      <c r="D47">
        <v>-8.9849999999999994</v>
      </c>
      <c r="E47">
        <f t="shared" si="0"/>
        <v>216</v>
      </c>
      <c r="F47">
        <f t="shared" si="1"/>
        <v>-9.27</v>
      </c>
      <c r="G47">
        <v>216</v>
      </c>
      <c r="H47">
        <v>-3.4824999999999999</v>
      </c>
      <c r="I47">
        <v>216</v>
      </c>
      <c r="J47">
        <f t="shared" si="2"/>
        <v>-5.7874999999999996</v>
      </c>
      <c r="K47">
        <f t="shared" si="3"/>
        <v>-3242.2969187675071</v>
      </c>
    </row>
    <row r="48" spans="1:11" x14ac:dyDescent="0.35">
      <c r="A48">
        <v>215</v>
      </c>
      <c r="B48">
        <v>-8.2010000000000005</v>
      </c>
      <c r="C48">
        <v>215</v>
      </c>
      <c r="D48">
        <v>-9.0990000000000002</v>
      </c>
      <c r="E48">
        <f t="shared" si="0"/>
        <v>215</v>
      </c>
      <c r="F48">
        <f t="shared" si="1"/>
        <v>-8.65</v>
      </c>
      <c r="G48">
        <v>215</v>
      </c>
      <c r="H48">
        <v>-2.1284999999999998</v>
      </c>
      <c r="I48">
        <v>215</v>
      </c>
      <c r="J48">
        <f t="shared" si="2"/>
        <v>-6.5215000000000005</v>
      </c>
      <c r="K48">
        <f t="shared" si="3"/>
        <v>-3653.5014005602247</v>
      </c>
    </row>
    <row r="49" spans="1:11" x14ac:dyDescent="0.35">
      <c r="A49">
        <v>214</v>
      </c>
      <c r="B49">
        <v>-10.119999999999999</v>
      </c>
      <c r="C49">
        <v>214</v>
      </c>
      <c r="D49">
        <v>-10.23</v>
      </c>
      <c r="E49">
        <f t="shared" si="0"/>
        <v>214</v>
      </c>
      <c r="F49">
        <f t="shared" si="1"/>
        <v>-10.175000000000001</v>
      </c>
      <c r="G49">
        <v>214</v>
      </c>
      <c r="H49">
        <v>-4.1500000000000004</v>
      </c>
      <c r="I49">
        <v>214</v>
      </c>
      <c r="J49">
        <f t="shared" si="2"/>
        <v>-6.0250000000000004</v>
      </c>
      <c r="K49">
        <f t="shared" si="3"/>
        <v>-3375.3501400560226</v>
      </c>
    </row>
    <row r="50" spans="1:11" x14ac:dyDescent="0.35">
      <c r="A50">
        <v>213</v>
      </c>
      <c r="B50">
        <v>-11.180999999999999</v>
      </c>
      <c r="C50">
        <v>213</v>
      </c>
      <c r="D50">
        <v>-10.958</v>
      </c>
      <c r="E50">
        <f t="shared" si="0"/>
        <v>213</v>
      </c>
      <c r="F50">
        <f t="shared" si="1"/>
        <v>-11.0695</v>
      </c>
      <c r="G50">
        <v>213</v>
      </c>
      <c r="H50">
        <v>-3.379</v>
      </c>
      <c r="I50">
        <v>213</v>
      </c>
      <c r="J50">
        <f t="shared" si="2"/>
        <v>-7.6905000000000001</v>
      </c>
      <c r="K50">
        <f t="shared" si="3"/>
        <v>-4308.4033613445381</v>
      </c>
    </row>
    <row r="51" spans="1:11" x14ac:dyDescent="0.35">
      <c r="A51">
        <v>212</v>
      </c>
      <c r="B51">
        <v>-12.375</v>
      </c>
      <c r="C51">
        <v>212</v>
      </c>
      <c r="D51">
        <v>-12.292999999999999</v>
      </c>
      <c r="E51">
        <f t="shared" si="0"/>
        <v>212</v>
      </c>
      <c r="F51">
        <f t="shared" si="1"/>
        <v>-12.334</v>
      </c>
      <c r="G51">
        <v>212</v>
      </c>
      <c r="H51">
        <v>-3.0664999999999996</v>
      </c>
      <c r="I51">
        <v>212</v>
      </c>
      <c r="J51">
        <f t="shared" si="2"/>
        <v>-9.2675000000000001</v>
      </c>
      <c r="K51">
        <f t="shared" si="3"/>
        <v>-5191.8767507002804</v>
      </c>
    </row>
    <row r="52" spans="1:11" x14ac:dyDescent="0.35">
      <c r="A52">
        <v>211</v>
      </c>
      <c r="B52">
        <v>-12.34</v>
      </c>
      <c r="C52">
        <v>211</v>
      </c>
      <c r="D52">
        <v>-9.5850000000000009</v>
      </c>
      <c r="E52">
        <f t="shared" si="0"/>
        <v>211</v>
      </c>
      <c r="F52">
        <f t="shared" si="1"/>
        <v>-10.9625</v>
      </c>
      <c r="G52">
        <v>211</v>
      </c>
      <c r="H52">
        <v>-3.8815</v>
      </c>
      <c r="I52">
        <v>211</v>
      </c>
      <c r="J52">
        <f t="shared" si="2"/>
        <v>-7.0810000000000004</v>
      </c>
      <c r="K52">
        <f t="shared" si="3"/>
        <v>-3966.9467787114845</v>
      </c>
    </row>
    <row r="53" spans="1:11" x14ac:dyDescent="0.35">
      <c r="A53">
        <v>210</v>
      </c>
      <c r="B53">
        <v>-11.180999999999999</v>
      </c>
      <c r="C53">
        <v>210</v>
      </c>
      <c r="D53">
        <v>-10.36</v>
      </c>
      <c r="E53">
        <f t="shared" si="0"/>
        <v>210</v>
      </c>
      <c r="F53">
        <f t="shared" si="1"/>
        <v>-10.770499999999998</v>
      </c>
      <c r="G53">
        <v>210</v>
      </c>
      <c r="H53">
        <v>-3.8075000000000001</v>
      </c>
      <c r="I53">
        <v>210</v>
      </c>
      <c r="J53">
        <f t="shared" si="2"/>
        <v>-6.9629999999999983</v>
      </c>
      <c r="K53">
        <f t="shared" si="3"/>
        <v>-3900.8403361344526</v>
      </c>
    </row>
    <row r="54" spans="1:11" x14ac:dyDescent="0.35">
      <c r="A54">
        <v>209</v>
      </c>
      <c r="B54">
        <v>-14.833</v>
      </c>
      <c r="C54">
        <v>209</v>
      </c>
      <c r="D54">
        <v>-17.762</v>
      </c>
      <c r="E54">
        <f t="shared" si="0"/>
        <v>209</v>
      </c>
      <c r="F54">
        <f t="shared" si="1"/>
        <v>-16.297499999999999</v>
      </c>
      <c r="G54">
        <v>209</v>
      </c>
      <c r="H54">
        <v>-4.1550000000000002</v>
      </c>
      <c r="I54">
        <v>209</v>
      </c>
      <c r="J54">
        <f t="shared" si="2"/>
        <v>-12.142499999999998</v>
      </c>
      <c r="K54">
        <f t="shared" si="3"/>
        <v>-6802.5210084033606</v>
      </c>
    </row>
    <row r="55" spans="1:11" x14ac:dyDescent="0.35">
      <c r="A55">
        <v>208</v>
      </c>
      <c r="B55">
        <v>-16.417000000000002</v>
      </c>
      <c r="C55">
        <v>208</v>
      </c>
      <c r="D55">
        <v>-20.38</v>
      </c>
      <c r="E55">
        <f t="shared" si="0"/>
        <v>208</v>
      </c>
      <c r="F55">
        <f t="shared" si="1"/>
        <v>-18.398499999999999</v>
      </c>
      <c r="G55">
        <v>208</v>
      </c>
      <c r="H55">
        <v>-3.5295000000000001</v>
      </c>
      <c r="I55">
        <v>208</v>
      </c>
      <c r="J55">
        <f t="shared" si="2"/>
        <v>-14.868999999999998</v>
      </c>
      <c r="K55">
        <f t="shared" si="3"/>
        <v>-8329.971988795518</v>
      </c>
    </row>
    <row r="56" spans="1:11" x14ac:dyDescent="0.35">
      <c r="A56">
        <v>207</v>
      </c>
      <c r="B56">
        <v>-16.260999999999999</v>
      </c>
      <c r="C56">
        <v>207</v>
      </c>
      <c r="D56">
        <v>-20.803999999999998</v>
      </c>
      <c r="E56">
        <f t="shared" si="0"/>
        <v>207</v>
      </c>
      <c r="F56">
        <f t="shared" si="1"/>
        <v>-18.532499999999999</v>
      </c>
      <c r="G56">
        <v>207</v>
      </c>
      <c r="H56">
        <v>-2.617</v>
      </c>
      <c r="I56">
        <v>207</v>
      </c>
      <c r="J56">
        <f t="shared" si="2"/>
        <v>-15.915499999999998</v>
      </c>
      <c r="K56">
        <f t="shared" si="3"/>
        <v>-8916.2464985994393</v>
      </c>
    </row>
    <row r="57" spans="1:11" x14ac:dyDescent="0.35">
      <c r="A57">
        <v>206</v>
      </c>
      <c r="B57">
        <v>-26.03</v>
      </c>
      <c r="C57">
        <v>206</v>
      </c>
      <c r="D57">
        <v>-20.853999999999999</v>
      </c>
      <c r="E57">
        <f t="shared" si="0"/>
        <v>206</v>
      </c>
      <c r="F57">
        <f t="shared" si="1"/>
        <v>-23.442</v>
      </c>
      <c r="G57">
        <v>206</v>
      </c>
      <c r="H57">
        <v>-3.6884999999999999</v>
      </c>
      <c r="I57">
        <v>206</v>
      </c>
      <c r="J57">
        <f t="shared" si="2"/>
        <v>-19.753499999999999</v>
      </c>
      <c r="K57">
        <f t="shared" si="3"/>
        <v>-11066.386554621849</v>
      </c>
    </row>
    <row r="58" spans="1:11" x14ac:dyDescent="0.35">
      <c r="A58">
        <v>205</v>
      </c>
      <c r="B58">
        <v>-27.408999999999999</v>
      </c>
      <c r="C58">
        <v>205</v>
      </c>
      <c r="D58">
        <v>-25.277999999999999</v>
      </c>
      <c r="E58">
        <f t="shared" si="0"/>
        <v>205</v>
      </c>
      <c r="F58">
        <f t="shared" si="1"/>
        <v>-26.343499999999999</v>
      </c>
      <c r="G58">
        <v>205</v>
      </c>
      <c r="H58">
        <v>-1.4375</v>
      </c>
      <c r="I58">
        <v>205</v>
      </c>
      <c r="J58">
        <f t="shared" si="2"/>
        <v>-24.905999999999999</v>
      </c>
      <c r="K58">
        <f t="shared" si="3"/>
        <v>-13952.941176470587</v>
      </c>
    </row>
    <row r="59" spans="1:11" x14ac:dyDescent="0.35">
      <c r="A59">
        <v>204</v>
      </c>
      <c r="B59">
        <v>-36.328000000000003</v>
      </c>
      <c r="C59">
        <v>204</v>
      </c>
      <c r="D59">
        <v>-33.762</v>
      </c>
      <c r="E59">
        <f t="shared" si="0"/>
        <v>204</v>
      </c>
      <c r="F59">
        <f t="shared" si="1"/>
        <v>-35.045000000000002</v>
      </c>
      <c r="G59">
        <v>204</v>
      </c>
      <c r="H59">
        <v>-2.4125000000000001</v>
      </c>
      <c r="I59">
        <v>204</v>
      </c>
      <c r="J59">
        <f t="shared" si="2"/>
        <v>-32.6325</v>
      </c>
      <c r="K59">
        <f t="shared" si="3"/>
        <v>-18281.512605042019</v>
      </c>
    </row>
    <row r="60" spans="1:11" x14ac:dyDescent="0.35">
      <c r="A60">
        <v>203</v>
      </c>
      <c r="B60">
        <v>-31.091000000000001</v>
      </c>
      <c r="C60">
        <v>203</v>
      </c>
      <c r="D60">
        <v>-41.719000000000001</v>
      </c>
      <c r="E60">
        <f t="shared" si="0"/>
        <v>203</v>
      </c>
      <c r="F60">
        <f t="shared" si="1"/>
        <v>-36.405000000000001</v>
      </c>
      <c r="G60">
        <v>203</v>
      </c>
      <c r="H60">
        <v>-9.4125000000000014</v>
      </c>
      <c r="I60">
        <v>203</v>
      </c>
      <c r="J60">
        <f t="shared" si="2"/>
        <v>-26.9925</v>
      </c>
      <c r="K60">
        <f t="shared" si="3"/>
        <v>-15121.848739495797</v>
      </c>
    </row>
    <row r="61" spans="1:11" x14ac:dyDescent="0.35">
      <c r="A61">
        <v>202</v>
      </c>
      <c r="B61">
        <v>7.7539999999999996</v>
      </c>
      <c r="C61">
        <v>202</v>
      </c>
      <c r="D61">
        <v>8.9429999999999996</v>
      </c>
      <c r="E61">
        <f t="shared" si="0"/>
        <v>202</v>
      </c>
      <c r="F61">
        <f t="shared" si="1"/>
        <v>8.3484999999999996</v>
      </c>
      <c r="G61">
        <v>202</v>
      </c>
      <c r="H61">
        <v>-3.8014999999999999</v>
      </c>
      <c r="I61">
        <v>202</v>
      </c>
      <c r="J61">
        <f t="shared" si="2"/>
        <v>12.149999999999999</v>
      </c>
      <c r="K61">
        <f t="shared" si="3"/>
        <v>6806.7226890756292</v>
      </c>
    </row>
    <row r="62" spans="1:11" x14ac:dyDescent="0.35">
      <c r="A62">
        <v>201</v>
      </c>
      <c r="B62">
        <v>20.178999999999998</v>
      </c>
      <c r="C62">
        <v>201</v>
      </c>
      <c r="D62">
        <v>31.004999999999999</v>
      </c>
      <c r="E62">
        <f t="shared" si="0"/>
        <v>201</v>
      </c>
      <c r="F62">
        <f t="shared" si="1"/>
        <v>25.591999999999999</v>
      </c>
      <c r="G62">
        <v>201</v>
      </c>
      <c r="H62">
        <v>0.16949999999999976</v>
      </c>
      <c r="I62">
        <v>201</v>
      </c>
      <c r="J62">
        <f t="shared" si="2"/>
        <v>25.422499999999999</v>
      </c>
      <c r="K62">
        <f t="shared" si="3"/>
        <v>14242.296918767506</v>
      </c>
    </row>
    <row r="63" spans="1:11" x14ac:dyDescent="0.35">
      <c r="A63">
        <v>200</v>
      </c>
      <c r="B63">
        <v>154.82499999999999</v>
      </c>
      <c r="C63">
        <v>200</v>
      </c>
      <c r="D63">
        <v>49.215000000000003</v>
      </c>
      <c r="E63">
        <f t="shared" si="0"/>
        <v>200</v>
      </c>
      <c r="F63">
        <f t="shared" si="1"/>
        <v>102.02</v>
      </c>
      <c r="G63">
        <v>200</v>
      </c>
      <c r="H63">
        <v>30.027499999999996</v>
      </c>
      <c r="I63">
        <v>200</v>
      </c>
      <c r="J63">
        <f t="shared" si="2"/>
        <v>71.992500000000007</v>
      </c>
      <c r="K63">
        <f t="shared" si="3"/>
        <v>40331.932773109242</v>
      </c>
    </row>
    <row r="64" spans="1:11" x14ac:dyDescent="0.35">
      <c r="A64" t="s">
        <v>172</v>
      </c>
    </row>
    <row r="65" spans="1:1" x14ac:dyDescent="0.35">
      <c r="A65" t="s">
        <v>171</v>
      </c>
    </row>
    <row r="128" spans="1:1" x14ac:dyDescent="0.35">
      <c r="A128" t="s">
        <v>168</v>
      </c>
    </row>
    <row r="130" spans="1:2" x14ac:dyDescent="0.35">
      <c r="A130" t="s">
        <v>167</v>
      </c>
    </row>
    <row r="131" spans="1:2" x14ac:dyDescent="0.35">
      <c r="A131" t="s">
        <v>178</v>
      </c>
      <c r="B131" t="s">
        <v>177</v>
      </c>
    </row>
    <row r="132" spans="1:2" x14ac:dyDescent="0.35">
      <c r="A132" t="s">
        <v>164</v>
      </c>
    </row>
    <row r="133" spans="1:2" x14ac:dyDescent="0.35">
      <c r="A133" t="s">
        <v>163</v>
      </c>
    </row>
    <row r="134" spans="1:2" x14ac:dyDescent="0.35">
      <c r="A134" t="s">
        <v>162</v>
      </c>
    </row>
    <row r="135" spans="1:2" x14ac:dyDescent="0.35">
      <c r="A135" t="s">
        <v>176</v>
      </c>
    </row>
    <row r="136" spans="1:2" x14ac:dyDescent="0.35">
      <c r="A136" t="s">
        <v>160</v>
      </c>
    </row>
    <row r="137" spans="1:2" x14ac:dyDescent="0.35">
      <c r="A137" t="s">
        <v>175</v>
      </c>
    </row>
    <row r="138" spans="1:2" x14ac:dyDescent="0.35">
      <c r="A138" t="s">
        <v>158</v>
      </c>
    </row>
    <row r="139" spans="1:2" x14ac:dyDescent="0.35">
      <c r="A139" t="s">
        <v>157</v>
      </c>
    </row>
    <row r="140" spans="1:2" x14ac:dyDescent="0.35">
      <c r="A140" t="s">
        <v>156</v>
      </c>
    </row>
    <row r="141" spans="1:2" x14ac:dyDescent="0.35">
      <c r="A141" t="s">
        <v>155</v>
      </c>
    </row>
    <row r="142" spans="1:2" x14ac:dyDescent="0.35">
      <c r="A142" t="s">
        <v>154</v>
      </c>
    </row>
    <row r="143" spans="1:2" x14ac:dyDescent="0.35">
      <c r="A143" t="s">
        <v>153</v>
      </c>
    </row>
    <row r="144" spans="1:2" x14ac:dyDescent="0.35">
      <c r="A144" t="s">
        <v>173</v>
      </c>
    </row>
    <row r="145" spans="1:2" x14ac:dyDescent="0.35">
      <c r="A145" t="s">
        <v>151</v>
      </c>
    </row>
    <row r="146" spans="1:2" x14ac:dyDescent="0.35">
      <c r="A146" t="s">
        <v>150</v>
      </c>
    </row>
    <row r="147" spans="1:2" x14ac:dyDescent="0.35">
      <c r="A147" t="s">
        <v>149</v>
      </c>
    </row>
    <row r="148" spans="1:2" x14ac:dyDescent="0.35">
      <c r="A148" t="s">
        <v>148</v>
      </c>
    </row>
    <row r="149" spans="1:2" x14ac:dyDescent="0.35">
      <c r="A149" t="s">
        <v>147</v>
      </c>
    </row>
    <row r="150" spans="1:2" x14ac:dyDescent="0.35">
      <c r="A150" t="s">
        <v>146</v>
      </c>
    </row>
    <row r="151" spans="1:2" x14ac:dyDescent="0.35">
      <c r="A151" t="s">
        <v>145</v>
      </c>
    </row>
    <row r="152" spans="1:2" x14ac:dyDescent="0.35">
      <c r="A152" t="s">
        <v>144</v>
      </c>
    </row>
    <row r="153" spans="1:2" x14ac:dyDescent="0.35">
      <c r="A153" t="s">
        <v>143</v>
      </c>
    </row>
    <row r="154" spans="1:2" x14ac:dyDescent="0.35">
      <c r="A154" t="s">
        <v>142</v>
      </c>
    </row>
    <row r="155" spans="1:2" x14ac:dyDescent="0.35">
      <c r="A155" t="s">
        <v>141</v>
      </c>
    </row>
    <row r="156" spans="1:2" x14ac:dyDescent="0.35">
      <c r="A156" t="s">
        <v>140</v>
      </c>
    </row>
    <row r="157" spans="1:2" x14ac:dyDescent="0.35">
      <c r="A157" t="s">
        <v>139</v>
      </c>
      <c r="B157">
        <v>220</v>
      </c>
    </row>
    <row r="158" spans="1:2" x14ac:dyDescent="0.35">
      <c r="A158" t="s">
        <v>138</v>
      </c>
    </row>
    <row r="159" spans="1:2" x14ac:dyDescent="0.35">
      <c r="A159" t="s">
        <v>137</v>
      </c>
    </row>
    <row r="160" spans="1:2" x14ac:dyDescent="0.35">
      <c r="A160" t="s">
        <v>136</v>
      </c>
    </row>
    <row r="161" spans="1:1" x14ac:dyDescent="0.35">
      <c r="A161" t="s">
        <v>135</v>
      </c>
    </row>
    <row r="162" spans="1:1" x14ac:dyDescent="0.35">
      <c r="A162" t="s">
        <v>134</v>
      </c>
    </row>
    <row r="163" spans="1:1" x14ac:dyDescent="0.35">
      <c r="A163" t="s">
        <v>133</v>
      </c>
    </row>
    <row r="164" spans="1:1" x14ac:dyDescent="0.35">
      <c r="A164" t="s">
        <v>132</v>
      </c>
    </row>
    <row r="165" spans="1:1" x14ac:dyDescent="0.35">
      <c r="A165" t="s">
        <v>131</v>
      </c>
    </row>
    <row r="166" spans="1:1" x14ac:dyDescent="0.35">
      <c r="A166" t="s">
        <v>130</v>
      </c>
    </row>
    <row r="167" spans="1:1" x14ac:dyDescent="0.35">
      <c r="A167" t="s">
        <v>129</v>
      </c>
    </row>
    <row r="168" spans="1:1" x14ac:dyDescent="0.35">
      <c r="A168" t="s">
        <v>128</v>
      </c>
    </row>
    <row r="169" spans="1:1" x14ac:dyDescent="0.35">
      <c r="A169" t="s">
        <v>127</v>
      </c>
    </row>
    <row r="170" spans="1:1" x14ac:dyDescent="0.35">
      <c r="A170" t="s">
        <v>126</v>
      </c>
    </row>
    <row r="171" spans="1:1" x14ac:dyDescent="0.35">
      <c r="A171" t="s">
        <v>125</v>
      </c>
    </row>
    <row r="172" spans="1:1" x14ac:dyDescent="0.35">
      <c r="A172" t="s">
        <v>124</v>
      </c>
    </row>
    <row r="173" spans="1:1" x14ac:dyDescent="0.35">
      <c r="A173" t="s">
        <v>123</v>
      </c>
    </row>
    <row r="174" spans="1:1" x14ac:dyDescent="0.35">
      <c r="A174" t="s">
        <v>122</v>
      </c>
    </row>
    <row r="175" spans="1:1" x14ac:dyDescent="0.35">
      <c r="A175" t="s">
        <v>121</v>
      </c>
    </row>
    <row r="176" spans="1:1" x14ac:dyDescent="0.35">
      <c r="A176" t="s">
        <v>120</v>
      </c>
    </row>
    <row r="177" spans="1:1" x14ac:dyDescent="0.35">
      <c r="A177" t="s">
        <v>119</v>
      </c>
    </row>
    <row r="178" spans="1:1" x14ac:dyDescent="0.35">
      <c r="A178" t="s">
        <v>118</v>
      </c>
    </row>
    <row r="179" spans="1:1" x14ac:dyDescent="0.35">
      <c r="A179" t="s">
        <v>117</v>
      </c>
    </row>
    <row r="180" spans="1:1" x14ac:dyDescent="0.35">
      <c r="A180" t="s">
        <v>116</v>
      </c>
    </row>
    <row r="181" spans="1:1" x14ac:dyDescent="0.35">
      <c r="A181" t="s">
        <v>115</v>
      </c>
    </row>
    <row r="182" spans="1:1" x14ac:dyDescent="0.35">
      <c r="A182" t="s">
        <v>114</v>
      </c>
    </row>
    <row r="183" spans="1:1" x14ac:dyDescent="0.35">
      <c r="A183" t="s">
        <v>113</v>
      </c>
    </row>
    <row r="184" spans="1:1" x14ac:dyDescent="0.35">
      <c r="A184" t="s">
        <v>112</v>
      </c>
    </row>
    <row r="185" spans="1:1" x14ac:dyDescent="0.35">
      <c r="A185" t="s">
        <v>111</v>
      </c>
    </row>
    <row r="186" spans="1:1" x14ac:dyDescent="0.35">
      <c r="A186" t="s">
        <v>110</v>
      </c>
    </row>
    <row r="187" spans="1:1" x14ac:dyDescent="0.35">
      <c r="A187" t="s">
        <v>109</v>
      </c>
    </row>
    <row r="188" spans="1:1" x14ac:dyDescent="0.35">
      <c r="A188" t="s">
        <v>108</v>
      </c>
    </row>
    <row r="189" spans="1:1" x14ac:dyDescent="0.35">
      <c r="A189" t="s">
        <v>107</v>
      </c>
    </row>
    <row r="190" spans="1:1" x14ac:dyDescent="0.35">
      <c r="A190" t="s">
        <v>106</v>
      </c>
    </row>
    <row r="191" spans="1:1" x14ac:dyDescent="0.35">
      <c r="A191" t="s">
        <v>105</v>
      </c>
    </row>
    <row r="192" spans="1:1" x14ac:dyDescent="0.35">
      <c r="A192" t="s">
        <v>104</v>
      </c>
    </row>
    <row r="193" spans="1:1" x14ac:dyDescent="0.35">
      <c r="A193" t="s">
        <v>103</v>
      </c>
    </row>
    <row r="194" spans="1:1" x14ac:dyDescent="0.35">
      <c r="A194" t="s">
        <v>102</v>
      </c>
    </row>
    <row r="195" spans="1:1" x14ac:dyDescent="0.35">
      <c r="A195" t="s">
        <v>101</v>
      </c>
    </row>
    <row r="196" spans="1:1" x14ac:dyDescent="0.35">
      <c r="A196" t="s">
        <v>100</v>
      </c>
    </row>
    <row r="197" spans="1:1" x14ac:dyDescent="0.35">
      <c r="A197" t="s">
        <v>99</v>
      </c>
    </row>
    <row r="198" spans="1:1" x14ac:dyDescent="0.35">
      <c r="A198" t="s">
        <v>98</v>
      </c>
    </row>
    <row r="199" spans="1:1" x14ac:dyDescent="0.35">
      <c r="A199" t="s">
        <v>97</v>
      </c>
    </row>
    <row r="200" spans="1:1" x14ac:dyDescent="0.35">
      <c r="A200" t="s">
        <v>96</v>
      </c>
    </row>
    <row r="201" spans="1:1" x14ac:dyDescent="0.35">
      <c r="A201" t="s">
        <v>95</v>
      </c>
    </row>
    <row r="202" spans="1:1" x14ac:dyDescent="0.35">
      <c r="A202" t="s">
        <v>94</v>
      </c>
    </row>
    <row r="203" spans="1:1" x14ac:dyDescent="0.35">
      <c r="A203" t="s">
        <v>93</v>
      </c>
    </row>
    <row r="204" spans="1:1" x14ac:dyDescent="0.35">
      <c r="A204" t="s">
        <v>92</v>
      </c>
    </row>
    <row r="205" spans="1:1" x14ac:dyDescent="0.35">
      <c r="A205" t="s">
        <v>91</v>
      </c>
    </row>
    <row r="206" spans="1:1" x14ac:dyDescent="0.35">
      <c r="A206" t="s">
        <v>90</v>
      </c>
    </row>
    <row r="207" spans="1:1" x14ac:dyDescent="0.35">
      <c r="A207" t="s">
        <v>89</v>
      </c>
    </row>
    <row r="208" spans="1:1" x14ac:dyDescent="0.35">
      <c r="A208" t="s">
        <v>88</v>
      </c>
    </row>
    <row r="209" spans="1:1" x14ac:dyDescent="0.35">
      <c r="A209" t="s">
        <v>87</v>
      </c>
    </row>
    <row r="210" spans="1:1" x14ac:dyDescent="0.35">
      <c r="A210" t="s">
        <v>86</v>
      </c>
    </row>
    <row r="211" spans="1:1" x14ac:dyDescent="0.35">
      <c r="A211" t="s">
        <v>85</v>
      </c>
    </row>
    <row r="212" spans="1:1" x14ac:dyDescent="0.35">
      <c r="A212" t="s">
        <v>84</v>
      </c>
    </row>
    <row r="213" spans="1:1" x14ac:dyDescent="0.35">
      <c r="A213" t="s">
        <v>83</v>
      </c>
    </row>
    <row r="214" spans="1:1" x14ac:dyDescent="0.35">
      <c r="A214" t="s">
        <v>82</v>
      </c>
    </row>
    <row r="215" spans="1:1" x14ac:dyDescent="0.35">
      <c r="A215" t="s">
        <v>81</v>
      </c>
    </row>
    <row r="216" spans="1:1" x14ac:dyDescent="0.35">
      <c r="A216" t="s">
        <v>80</v>
      </c>
    </row>
    <row r="217" spans="1:1" x14ac:dyDescent="0.35">
      <c r="A217" t="s">
        <v>79</v>
      </c>
    </row>
    <row r="218" spans="1:1" x14ac:dyDescent="0.35">
      <c r="A218" t="s">
        <v>78</v>
      </c>
    </row>
    <row r="219" spans="1:1" x14ac:dyDescent="0.35">
      <c r="A219" t="s">
        <v>77</v>
      </c>
    </row>
    <row r="220" spans="1:1" x14ac:dyDescent="0.35">
      <c r="A220" t="s">
        <v>76</v>
      </c>
    </row>
    <row r="221" spans="1:1" x14ac:dyDescent="0.35">
      <c r="A221" t="s">
        <v>75</v>
      </c>
    </row>
    <row r="222" spans="1:1" x14ac:dyDescent="0.35">
      <c r="A222" t="s">
        <v>74</v>
      </c>
    </row>
    <row r="223" spans="1:1" x14ac:dyDescent="0.35">
      <c r="A223" t="s">
        <v>73</v>
      </c>
    </row>
    <row r="224" spans="1:1" x14ac:dyDescent="0.35">
      <c r="A224" t="s">
        <v>72</v>
      </c>
    </row>
    <row r="225" spans="1:1" x14ac:dyDescent="0.35">
      <c r="A225" t="s">
        <v>71</v>
      </c>
    </row>
    <row r="226" spans="1:1" x14ac:dyDescent="0.35">
      <c r="A226" t="s">
        <v>70</v>
      </c>
    </row>
    <row r="227" spans="1:1" x14ac:dyDescent="0.35">
      <c r="A227" t="s">
        <v>69</v>
      </c>
    </row>
    <row r="228" spans="1:1" x14ac:dyDescent="0.35">
      <c r="A228" t="s">
        <v>68</v>
      </c>
    </row>
    <row r="229" spans="1:1" x14ac:dyDescent="0.35">
      <c r="A229" t="s">
        <v>67</v>
      </c>
    </row>
    <row r="230" spans="1:1" x14ac:dyDescent="0.35">
      <c r="A230" t="s">
        <v>66</v>
      </c>
    </row>
    <row r="231" spans="1:1" x14ac:dyDescent="0.35">
      <c r="A231" t="s">
        <v>174</v>
      </c>
    </row>
    <row r="232" spans="1:1" x14ac:dyDescent="0.35">
      <c r="A232" t="s">
        <v>64</v>
      </c>
    </row>
    <row r="233" spans="1:1" x14ac:dyDescent="0.35">
      <c r="A233" t="s">
        <v>63</v>
      </c>
    </row>
    <row r="234" spans="1:1" x14ac:dyDescent="0.35">
      <c r="A234" t="s">
        <v>62</v>
      </c>
    </row>
    <row r="235" spans="1:1" x14ac:dyDescent="0.35">
      <c r="A235" t="s">
        <v>61</v>
      </c>
    </row>
    <row r="236" spans="1:1" x14ac:dyDescent="0.35">
      <c r="A236" t="s">
        <v>60</v>
      </c>
    </row>
    <row r="237" spans="1:1" x14ac:dyDescent="0.35">
      <c r="A237" t="s">
        <v>59</v>
      </c>
    </row>
    <row r="238" spans="1:1" x14ac:dyDescent="0.35">
      <c r="A238" t="s">
        <v>58</v>
      </c>
    </row>
    <row r="239" spans="1:1" x14ac:dyDescent="0.35">
      <c r="A239" t="s">
        <v>57</v>
      </c>
    </row>
    <row r="240" spans="1:1" x14ac:dyDescent="0.35">
      <c r="A240" t="s">
        <v>56</v>
      </c>
    </row>
    <row r="241" spans="1:1" x14ac:dyDescent="0.35">
      <c r="A241" t="s">
        <v>55</v>
      </c>
    </row>
    <row r="242" spans="1:1" x14ac:dyDescent="0.35">
      <c r="A242" t="s">
        <v>54</v>
      </c>
    </row>
    <row r="243" spans="1:1" x14ac:dyDescent="0.35">
      <c r="A243" t="s">
        <v>53</v>
      </c>
    </row>
    <row r="244" spans="1:1" x14ac:dyDescent="0.35">
      <c r="A244" t="s">
        <v>52</v>
      </c>
    </row>
    <row r="245" spans="1:1" x14ac:dyDescent="0.35">
      <c r="A245" t="s">
        <v>51</v>
      </c>
    </row>
    <row r="246" spans="1:1" x14ac:dyDescent="0.35">
      <c r="A246" t="s">
        <v>50</v>
      </c>
    </row>
    <row r="247" spans="1:1" x14ac:dyDescent="0.35">
      <c r="A247" t="s">
        <v>49</v>
      </c>
    </row>
    <row r="248" spans="1:1" x14ac:dyDescent="0.35">
      <c r="A248" t="s">
        <v>48</v>
      </c>
    </row>
    <row r="249" spans="1:1" x14ac:dyDescent="0.35">
      <c r="A249" t="s">
        <v>47</v>
      </c>
    </row>
    <row r="250" spans="1:1" x14ac:dyDescent="0.35">
      <c r="A250" t="s">
        <v>46</v>
      </c>
    </row>
    <row r="251" spans="1:1" x14ac:dyDescent="0.35">
      <c r="A251" t="s">
        <v>45</v>
      </c>
    </row>
    <row r="252" spans="1:1" x14ac:dyDescent="0.35">
      <c r="A252" t="s">
        <v>44</v>
      </c>
    </row>
    <row r="253" spans="1:1" x14ac:dyDescent="0.35">
      <c r="A253" t="s">
        <v>43</v>
      </c>
    </row>
    <row r="254" spans="1:1" x14ac:dyDescent="0.35">
      <c r="A254" t="s">
        <v>42</v>
      </c>
    </row>
    <row r="255" spans="1:1" x14ac:dyDescent="0.35">
      <c r="A255" t="s">
        <v>41</v>
      </c>
    </row>
    <row r="256" spans="1:1" x14ac:dyDescent="0.35">
      <c r="A256" t="s">
        <v>40</v>
      </c>
    </row>
    <row r="257" spans="1:1" x14ac:dyDescent="0.35">
      <c r="A257" t="s">
        <v>39</v>
      </c>
    </row>
    <row r="258" spans="1:1" x14ac:dyDescent="0.35">
      <c r="A258" t="s">
        <v>38</v>
      </c>
    </row>
    <row r="259" spans="1:1" x14ac:dyDescent="0.35">
      <c r="A259" t="s">
        <v>37</v>
      </c>
    </row>
    <row r="260" spans="1:1" x14ac:dyDescent="0.35">
      <c r="A260" t="s">
        <v>36</v>
      </c>
    </row>
    <row r="261" spans="1:1" x14ac:dyDescent="0.35">
      <c r="A261" t="s">
        <v>35</v>
      </c>
    </row>
    <row r="262" spans="1:1" x14ac:dyDescent="0.35">
      <c r="A262" t="s">
        <v>34</v>
      </c>
    </row>
    <row r="263" spans="1:1" x14ac:dyDescent="0.35">
      <c r="A263" t="s">
        <v>33</v>
      </c>
    </row>
    <row r="264" spans="1:1" x14ac:dyDescent="0.35">
      <c r="A264" t="s">
        <v>32</v>
      </c>
    </row>
    <row r="265" spans="1:1" x14ac:dyDescent="0.35">
      <c r="A265" t="s">
        <v>31</v>
      </c>
    </row>
    <row r="266" spans="1:1" x14ac:dyDescent="0.35">
      <c r="A266" t="s">
        <v>30</v>
      </c>
    </row>
    <row r="267" spans="1:1" x14ac:dyDescent="0.35">
      <c r="A267" t="s">
        <v>29</v>
      </c>
    </row>
    <row r="268" spans="1:1" x14ac:dyDescent="0.35">
      <c r="A268" t="s">
        <v>28</v>
      </c>
    </row>
    <row r="269" spans="1:1" x14ac:dyDescent="0.35">
      <c r="A269" t="s">
        <v>27</v>
      </c>
    </row>
    <row r="270" spans="1:1" x14ac:dyDescent="0.35">
      <c r="A270" t="s">
        <v>26</v>
      </c>
    </row>
    <row r="271" spans="1:1" x14ac:dyDescent="0.35">
      <c r="A271" t="s">
        <v>25</v>
      </c>
    </row>
    <row r="272" spans="1:1" x14ac:dyDescent="0.35">
      <c r="A272" t="s">
        <v>24</v>
      </c>
    </row>
    <row r="273" spans="1:1" x14ac:dyDescent="0.35">
      <c r="A273" t="s">
        <v>23</v>
      </c>
    </row>
    <row r="274" spans="1:1" x14ac:dyDescent="0.35">
      <c r="A274" t="s">
        <v>22</v>
      </c>
    </row>
    <row r="275" spans="1:1" x14ac:dyDescent="0.35">
      <c r="A275" t="s">
        <v>21</v>
      </c>
    </row>
    <row r="276" spans="1:1" x14ac:dyDescent="0.35">
      <c r="A276" t="s">
        <v>20</v>
      </c>
    </row>
    <row r="277" spans="1:1" x14ac:dyDescent="0.35">
      <c r="A277" t="s">
        <v>19</v>
      </c>
    </row>
    <row r="278" spans="1:1" x14ac:dyDescent="0.35">
      <c r="A278" t="s">
        <v>18</v>
      </c>
    </row>
    <row r="279" spans="1:1" x14ac:dyDescent="0.35">
      <c r="A279" t="s">
        <v>17</v>
      </c>
    </row>
    <row r="280" spans="1:1" x14ac:dyDescent="0.35">
      <c r="A280" t="s">
        <v>16</v>
      </c>
    </row>
    <row r="281" spans="1:1" x14ac:dyDescent="0.35">
      <c r="A281" t="s">
        <v>15</v>
      </c>
    </row>
    <row r="282" spans="1:1" x14ac:dyDescent="0.35">
      <c r="A282" t="s">
        <v>14</v>
      </c>
    </row>
    <row r="283" spans="1:1" x14ac:dyDescent="0.35">
      <c r="A283" t="s">
        <v>13</v>
      </c>
    </row>
    <row r="284" spans="1:1" x14ac:dyDescent="0.35">
      <c r="A284" t="s">
        <v>12</v>
      </c>
    </row>
    <row r="285" spans="1:1" x14ac:dyDescent="0.35">
      <c r="A285" t="s">
        <v>11</v>
      </c>
    </row>
    <row r="286" spans="1:1" x14ac:dyDescent="0.35">
      <c r="A286" t="s">
        <v>10</v>
      </c>
    </row>
    <row r="287" spans="1:1" x14ac:dyDescent="0.35">
      <c r="A287" t="s">
        <v>9</v>
      </c>
    </row>
    <row r="288" spans="1:1" x14ac:dyDescent="0.35">
      <c r="A288" t="s">
        <v>8</v>
      </c>
    </row>
  </sheetData>
  <mergeCells count="3">
    <mergeCell ref="E1:F1"/>
    <mergeCell ref="A1:B1"/>
    <mergeCell ref="C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E0F6-6742-4755-AB85-DDEFEAA9C81C}">
  <dimension ref="A1:P62"/>
  <sheetViews>
    <sheetView tabSelected="1" workbookViewId="0">
      <selection sqref="A1:A1048576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142.29691876750687</v>
      </c>
      <c r="C2">
        <v>408.40336134453764</v>
      </c>
      <c r="D2">
        <v>-113.44537815126057</v>
      </c>
      <c r="E2">
        <v>88.515406162464828</v>
      </c>
      <c r="F2">
        <v>470.58823529411757</v>
      </c>
      <c r="G2">
        <v>630.25210084033597</v>
      </c>
      <c r="H2">
        <v>626.05042016806715</v>
      </c>
      <c r="I2">
        <v>698.03921568627436</v>
      </c>
      <c r="J2">
        <v>602.2408963585433</v>
      </c>
      <c r="K2">
        <v>-239.21568627451006</v>
      </c>
      <c r="L2">
        <v>-254.06162464986019</v>
      </c>
      <c r="M2">
        <v>-296.35854341736712</v>
      </c>
      <c r="N2">
        <v>-79.831932773109273</v>
      </c>
      <c r="O2">
        <v>8.4033613445376361</v>
      </c>
      <c r="P2">
        <v>264.70588235294099</v>
      </c>
    </row>
    <row r="3" spans="1:16" x14ac:dyDescent="0.35">
      <c r="A3">
        <v>259</v>
      </c>
      <c r="B3">
        <v>169.18767507002818</v>
      </c>
      <c r="C3">
        <v>377.87114845938385</v>
      </c>
      <c r="D3">
        <v>-53.221288515406023</v>
      </c>
      <c r="E3">
        <v>178.1512605042017</v>
      </c>
      <c r="F3">
        <v>405.88235294117652</v>
      </c>
      <c r="G3">
        <v>699.15966386554635</v>
      </c>
      <c r="H3">
        <v>680.67226890756319</v>
      </c>
      <c r="I3">
        <v>697.19887955182082</v>
      </c>
      <c r="J3">
        <v>658.82352941176487</v>
      </c>
      <c r="K3">
        <v>-299.99999999999994</v>
      </c>
      <c r="L3">
        <v>-268.9075630252101</v>
      </c>
      <c r="M3">
        <v>-371.14845938375356</v>
      </c>
      <c r="N3">
        <v>-131.6526610644257</v>
      </c>
      <c r="O3">
        <v>116.5266106442578</v>
      </c>
      <c r="P3">
        <v>334.73389355742302</v>
      </c>
    </row>
    <row r="4" spans="1:16" x14ac:dyDescent="0.35">
      <c r="A4">
        <v>258</v>
      </c>
      <c r="B4">
        <v>354.06162464985988</v>
      </c>
      <c r="C4">
        <v>371.70868347338933</v>
      </c>
      <c r="D4">
        <v>-55.462184873949695</v>
      </c>
      <c r="E4">
        <v>169.18767507002804</v>
      </c>
      <c r="F4">
        <v>424.64985994397762</v>
      </c>
      <c r="G4">
        <v>687.95518207282907</v>
      </c>
      <c r="H4">
        <v>766.94677871148463</v>
      </c>
      <c r="I4">
        <v>647.33893557422971</v>
      </c>
      <c r="J4">
        <v>526.61064425770303</v>
      </c>
      <c r="K4">
        <v>-287.11484593837542</v>
      </c>
      <c r="L4">
        <v>-376.47058823529392</v>
      </c>
      <c r="M4">
        <v>-252.94117647058837</v>
      </c>
      <c r="N4">
        <v>-112.32492997198875</v>
      </c>
      <c r="O4">
        <v>196.91876750700291</v>
      </c>
      <c r="P4">
        <v>290.75630252100848</v>
      </c>
    </row>
    <row r="5" spans="1:16" x14ac:dyDescent="0.35">
      <c r="A5">
        <v>257</v>
      </c>
      <c r="B5">
        <v>189.6358543417366</v>
      </c>
      <c r="C5">
        <v>274.22969187675073</v>
      </c>
      <c r="D5">
        <v>-113.72549019607835</v>
      </c>
      <c r="E5">
        <v>25.210084033613406</v>
      </c>
      <c r="F5">
        <v>565.54621848739487</v>
      </c>
      <c r="G5">
        <v>710.92436974789916</v>
      </c>
      <c r="H5">
        <v>592.43697478991601</v>
      </c>
      <c r="I5">
        <v>489.91596638655454</v>
      </c>
      <c r="J5">
        <v>478.15126050420162</v>
      </c>
      <c r="K5">
        <v>-359.10364145658264</v>
      </c>
      <c r="L5">
        <v>-493.27731092436983</v>
      </c>
      <c r="M5">
        <v>-398.31932773109236</v>
      </c>
      <c r="N5">
        <v>-124.9299719887957</v>
      </c>
      <c r="O5">
        <v>-17.647058823529584</v>
      </c>
      <c r="P5">
        <v>171.70868347338921</v>
      </c>
    </row>
    <row r="6" spans="1:16" x14ac:dyDescent="0.35">
      <c r="A6">
        <v>256</v>
      </c>
      <c r="B6">
        <v>51.540616246498651</v>
      </c>
      <c r="C6">
        <v>473.66946778711491</v>
      </c>
      <c r="D6">
        <v>-349.01960784313741</v>
      </c>
      <c r="E6">
        <v>119.88795518207282</v>
      </c>
      <c r="F6">
        <v>320.16806722689068</v>
      </c>
      <c r="G6">
        <v>680.95238095238096</v>
      </c>
      <c r="H6">
        <v>525.77030812324927</v>
      </c>
      <c r="I6">
        <v>437.53501400560231</v>
      </c>
      <c r="J6">
        <v>470.86834733893556</v>
      </c>
      <c r="K6">
        <v>-387.11484593837531</v>
      </c>
      <c r="L6">
        <v>-565.82633053221275</v>
      </c>
      <c r="M6">
        <v>-422.68907563025215</v>
      </c>
      <c r="N6">
        <v>-233.8935574229692</v>
      </c>
      <c r="O6">
        <v>-50.140056022408913</v>
      </c>
      <c r="P6">
        <v>104.20168067226888</v>
      </c>
    </row>
    <row r="7" spans="1:16" x14ac:dyDescent="0.35">
      <c r="A7">
        <v>255</v>
      </c>
      <c r="B7">
        <v>-93.557422969187826</v>
      </c>
      <c r="C7">
        <v>363.02521008403357</v>
      </c>
      <c r="D7">
        <v>-369.18767507002815</v>
      </c>
      <c r="E7">
        <v>-88.795518207282967</v>
      </c>
      <c r="F7">
        <v>360.78431372549028</v>
      </c>
      <c r="G7">
        <v>452.38095238095246</v>
      </c>
      <c r="H7">
        <v>456.86274509803917</v>
      </c>
      <c r="I7">
        <v>387.67507002801108</v>
      </c>
      <c r="J7">
        <v>468.06722689075622</v>
      </c>
      <c r="K7">
        <v>-362.46498599439764</v>
      </c>
      <c r="L7">
        <v>-359.38375350140069</v>
      </c>
      <c r="M7">
        <v>-639.49579831932783</v>
      </c>
      <c r="N7">
        <v>-51.260504201680746</v>
      </c>
      <c r="O7">
        <v>-71.428571428571402</v>
      </c>
      <c r="P7">
        <v>124.36974789915965</v>
      </c>
    </row>
    <row r="8" spans="1:16" x14ac:dyDescent="0.35">
      <c r="A8">
        <v>254</v>
      </c>
      <c r="B8">
        <v>408.12324929971965</v>
      </c>
      <c r="C8">
        <v>761.9047619047617</v>
      </c>
      <c r="D8">
        <v>-138.37535014005647</v>
      </c>
      <c r="E8">
        <v>393.27731092436949</v>
      </c>
      <c r="F8">
        <v>491.31652661064402</v>
      </c>
      <c r="G8">
        <v>1010.9243697478989</v>
      </c>
      <c r="H8">
        <v>665.54621848739475</v>
      </c>
      <c r="I8">
        <v>778.99159663865521</v>
      </c>
      <c r="J8">
        <v>610.92436974789894</v>
      </c>
      <c r="K8">
        <v>-191.03641456582642</v>
      </c>
      <c r="L8">
        <v>-276.47058823529437</v>
      </c>
      <c r="M8">
        <v>-155.18207282913173</v>
      </c>
      <c r="N8">
        <v>98.319327731092173</v>
      </c>
      <c r="O8">
        <v>168.62745098039198</v>
      </c>
      <c r="P8">
        <v>431.09243697478956</v>
      </c>
    </row>
    <row r="9" spans="1:16" x14ac:dyDescent="0.35">
      <c r="A9">
        <v>253</v>
      </c>
      <c r="B9">
        <v>239.21568627450969</v>
      </c>
      <c r="C9">
        <v>456.30252100840323</v>
      </c>
      <c r="D9">
        <v>-125.21008403361371</v>
      </c>
      <c r="E9">
        <v>95.798319327730994</v>
      </c>
      <c r="F9">
        <v>506.16246498599429</v>
      </c>
      <c r="G9">
        <v>812.32492997198869</v>
      </c>
      <c r="H9">
        <v>681.23249299719873</v>
      </c>
      <c r="I9">
        <v>523.24929971988786</v>
      </c>
      <c r="J9">
        <v>570.86834733893556</v>
      </c>
      <c r="K9">
        <v>-200.00000000000014</v>
      </c>
      <c r="L9">
        <v>-401.68067226890787</v>
      </c>
      <c r="M9">
        <v>-433.05322128851549</v>
      </c>
      <c r="N9">
        <v>-357.98319327731105</v>
      </c>
      <c r="O9">
        <v>222.68907563025206</v>
      </c>
      <c r="P9">
        <v>421.56862745098039</v>
      </c>
    </row>
    <row r="10" spans="1:16" x14ac:dyDescent="0.35">
      <c r="A10">
        <v>252</v>
      </c>
      <c r="B10">
        <v>57.983193277310882</v>
      </c>
      <c r="C10">
        <v>343.6974789915966</v>
      </c>
      <c r="D10">
        <v>-359.66386554621857</v>
      </c>
      <c r="E10">
        <v>-62.46498599439785</v>
      </c>
      <c r="F10">
        <v>446.218487394958</v>
      </c>
      <c r="G10">
        <v>417.36694677871139</v>
      </c>
      <c r="H10">
        <v>394.11764705882342</v>
      </c>
      <c r="I10">
        <v>565.82633053221286</v>
      </c>
      <c r="J10">
        <v>395.51820728291318</v>
      </c>
      <c r="K10">
        <v>-333.89355742296914</v>
      </c>
      <c r="L10">
        <v>-423.24929971988809</v>
      </c>
      <c r="M10">
        <v>-405.32212885154075</v>
      </c>
      <c r="N10">
        <v>-228.85154061624644</v>
      </c>
      <c r="O10">
        <v>-27.170868347339177</v>
      </c>
      <c r="P10">
        <v>223.80952380952377</v>
      </c>
    </row>
    <row r="11" spans="1:16" x14ac:dyDescent="0.35">
      <c r="A11">
        <v>251</v>
      </c>
      <c r="B11">
        <v>-163.8655462184874</v>
      </c>
      <c r="C11">
        <v>187.95518207282919</v>
      </c>
      <c r="D11">
        <v>-247.61904761904745</v>
      </c>
      <c r="E11">
        <v>-45.378151260504175</v>
      </c>
      <c r="F11">
        <v>283.75350140056031</v>
      </c>
      <c r="G11">
        <v>447.89915966386559</v>
      </c>
      <c r="H11">
        <v>490.47619047619054</v>
      </c>
      <c r="I11">
        <v>336.13445378151266</v>
      </c>
      <c r="J11">
        <v>489.07563025210095</v>
      </c>
      <c r="K11">
        <v>-422.68907563025198</v>
      </c>
      <c r="L11">
        <v>-495.23809523809518</v>
      </c>
      <c r="M11">
        <v>-485.1540616246499</v>
      </c>
      <c r="N11">
        <v>-212.32492997198881</v>
      </c>
      <c r="O11">
        <v>-103.64145658263308</v>
      </c>
      <c r="P11">
        <v>116.5266106442578</v>
      </c>
    </row>
    <row r="12" spans="1:16" x14ac:dyDescent="0.35">
      <c r="A12">
        <v>250</v>
      </c>
      <c r="B12">
        <v>-47.899159663865618</v>
      </c>
      <c r="C12">
        <v>519.04761904761915</v>
      </c>
      <c r="D12">
        <v>-210.08403361344537</v>
      </c>
      <c r="E12">
        <v>-56.302521008403254</v>
      </c>
      <c r="F12">
        <v>403.08123249299717</v>
      </c>
      <c r="G12">
        <v>501.40056022408965</v>
      </c>
      <c r="H12">
        <v>664.42577030812333</v>
      </c>
      <c r="I12">
        <v>558.82352941176475</v>
      </c>
      <c r="J12">
        <v>429.69187675070037</v>
      </c>
      <c r="K12">
        <v>-250.14005602240888</v>
      </c>
      <c r="L12">
        <v>-470.30812324929951</v>
      </c>
      <c r="M12">
        <v>-525.49019607843138</v>
      </c>
      <c r="N12">
        <v>-338.65546218487384</v>
      </c>
      <c r="O12">
        <v>42.296918767507201</v>
      </c>
      <c r="P12">
        <v>49.019607843137329</v>
      </c>
    </row>
    <row r="13" spans="1:16" x14ac:dyDescent="0.35">
      <c r="A13">
        <v>249</v>
      </c>
      <c r="B13">
        <v>117.64705882352939</v>
      </c>
      <c r="C13">
        <v>310.36414565826328</v>
      </c>
      <c r="D13">
        <v>-331.93277310924384</v>
      </c>
      <c r="E13">
        <v>136.13445378151266</v>
      </c>
      <c r="F13">
        <v>423.24929971988803</v>
      </c>
      <c r="G13">
        <v>652.38095238095241</v>
      </c>
      <c r="H13">
        <v>480.39215686274503</v>
      </c>
      <c r="I13">
        <v>500.56022408963588</v>
      </c>
      <c r="J13">
        <v>501.12044817927176</v>
      </c>
      <c r="K13">
        <v>-358.54341736694687</v>
      </c>
      <c r="L13">
        <v>-217.64705882352922</v>
      </c>
      <c r="M13">
        <v>-494.39775910364142</v>
      </c>
      <c r="N13">
        <v>-102.52100840336125</v>
      </c>
      <c r="O13">
        <v>-131.93277310924373</v>
      </c>
      <c r="P13">
        <v>96.918767507002812</v>
      </c>
    </row>
    <row r="14" spans="1:16" x14ac:dyDescent="0.35">
      <c r="A14">
        <v>248</v>
      </c>
      <c r="B14">
        <v>-188.23529411764721</v>
      </c>
      <c r="C14">
        <v>48.179271708683395</v>
      </c>
      <c r="D14">
        <v>-375.35014005602233</v>
      </c>
      <c r="E14">
        <v>-220.72829131652668</v>
      </c>
      <c r="F14">
        <v>146.77871148459383</v>
      </c>
      <c r="G14">
        <v>225.21008403361341</v>
      </c>
      <c r="H14">
        <v>477.0308123249298</v>
      </c>
      <c r="I14">
        <v>479.27170868347332</v>
      </c>
      <c r="J14">
        <v>452.66106442577023</v>
      </c>
      <c r="K14">
        <v>-552.66106442577052</v>
      </c>
      <c r="L14">
        <v>-512.60504201680669</v>
      </c>
      <c r="M14">
        <v>-510.36414565826328</v>
      </c>
      <c r="N14">
        <v>-290.75630252100848</v>
      </c>
      <c r="O14">
        <v>-249.57983193277312</v>
      </c>
      <c r="P14">
        <v>7.2829131652660504</v>
      </c>
    </row>
    <row r="15" spans="1:16" x14ac:dyDescent="0.35">
      <c r="A15">
        <v>247</v>
      </c>
      <c r="B15">
        <v>-205.60224089635855</v>
      </c>
      <c r="C15">
        <v>-10.924369747899076</v>
      </c>
      <c r="D15">
        <v>-549.85994397759089</v>
      </c>
      <c r="E15">
        <v>-143.13725490196083</v>
      </c>
      <c r="F15">
        <v>268.34733893557427</v>
      </c>
      <c r="G15">
        <v>396.35854341736695</v>
      </c>
      <c r="H15">
        <v>530.81232492997196</v>
      </c>
      <c r="I15">
        <v>402.80112044817935</v>
      </c>
      <c r="J15">
        <v>340.89635854341736</v>
      </c>
      <c r="K15">
        <v>-591.87675070028001</v>
      </c>
      <c r="L15">
        <v>-555.46218487394947</v>
      </c>
      <c r="M15">
        <v>-319.60784313725492</v>
      </c>
      <c r="N15">
        <v>-308.12324929971976</v>
      </c>
      <c r="O15">
        <v>11.76470588235289</v>
      </c>
      <c r="P15">
        <v>-92.156862745097953</v>
      </c>
    </row>
    <row r="16" spans="1:16" x14ac:dyDescent="0.35">
      <c r="A16">
        <v>246</v>
      </c>
      <c r="B16">
        <v>-50.140056022409034</v>
      </c>
      <c r="C16">
        <v>168.06722689075633</v>
      </c>
      <c r="D16">
        <v>-299.15966386554607</v>
      </c>
      <c r="E16">
        <v>-127.45098039215688</v>
      </c>
      <c r="F16">
        <v>174.50980392156856</v>
      </c>
      <c r="G16">
        <v>413.16526610644246</v>
      </c>
      <c r="H16">
        <v>619.8879551820728</v>
      </c>
      <c r="I16">
        <v>579.27170868347321</v>
      </c>
      <c r="J16">
        <v>392.15686274509818</v>
      </c>
      <c r="K16">
        <v>-428.57142857142861</v>
      </c>
      <c r="L16">
        <v>-428.29131652661067</v>
      </c>
      <c r="M16">
        <v>-546.21848739495806</v>
      </c>
      <c r="N16">
        <v>-228.85154061624652</v>
      </c>
      <c r="O16">
        <v>-165.82633053221303</v>
      </c>
      <c r="P16">
        <v>-149.57983193277303</v>
      </c>
    </row>
    <row r="17" spans="1:16" x14ac:dyDescent="0.35">
      <c r="A17">
        <v>245</v>
      </c>
      <c r="B17">
        <v>-253.22128851540589</v>
      </c>
      <c r="C17">
        <v>-113.1652661064423</v>
      </c>
      <c r="D17">
        <v>-609.80392156862729</v>
      </c>
      <c r="E17">
        <v>-392.43697478991589</v>
      </c>
      <c r="F17">
        <v>207.0028011204484</v>
      </c>
      <c r="G17">
        <v>266.38655462184886</v>
      </c>
      <c r="H17">
        <v>243.41736694677891</v>
      </c>
      <c r="I17">
        <v>295.23809523809558</v>
      </c>
      <c r="J17">
        <v>578.71148459383778</v>
      </c>
      <c r="K17">
        <v>-642.29691876750678</v>
      </c>
      <c r="L17">
        <v>-691.59663865546202</v>
      </c>
      <c r="M17">
        <v>-583.4733893557418</v>
      </c>
      <c r="N17">
        <v>-462.46498599439741</v>
      </c>
      <c r="O17">
        <v>-215.68627450980378</v>
      </c>
      <c r="P17">
        <v>222.96918767507023</v>
      </c>
    </row>
    <row r="18" spans="1:16" x14ac:dyDescent="0.35">
      <c r="A18">
        <v>244</v>
      </c>
      <c r="B18">
        <v>-527.7310924369749</v>
      </c>
      <c r="C18">
        <v>5.0420168067228808</v>
      </c>
      <c r="D18">
        <v>-694.39775910364119</v>
      </c>
      <c r="E18">
        <v>-425.21008403361338</v>
      </c>
      <c r="F18">
        <v>152.38095238095229</v>
      </c>
      <c r="G18">
        <v>240.89635854341748</v>
      </c>
      <c r="H18">
        <v>166.6666666666666</v>
      </c>
      <c r="I18">
        <v>-88.235294117646916</v>
      </c>
      <c r="J18">
        <v>388.23529411764713</v>
      </c>
      <c r="K18">
        <v>-461.3445378151261</v>
      </c>
      <c r="L18">
        <v>-642.85714285714289</v>
      </c>
      <c r="M18">
        <v>-707.00280112044823</v>
      </c>
      <c r="N18">
        <v>-618.76750700280104</v>
      </c>
      <c r="O18">
        <v>-383.19327731092443</v>
      </c>
      <c r="P18">
        <v>-112.88515406162453</v>
      </c>
    </row>
    <row r="19" spans="1:16" x14ac:dyDescent="0.35">
      <c r="A19">
        <v>243</v>
      </c>
      <c r="B19">
        <v>-646.49859943977594</v>
      </c>
      <c r="C19">
        <v>-329.97198879551848</v>
      </c>
      <c r="D19">
        <v>-857.42296918767511</v>
      </c>
      <c r="E19">
        <v>-566.38655462184886</v>
      </c>
      <c r="F19">
        <v>-192.99719887955183</v>
      </c>
      <c r="G19">
        <v>-31.652661064425892</v>
      </c>
      <c r="H19">
        <v>69.187675070027851</v>
      </c>
      <c r="I19">
        <v>101.12044817927165</v>
      </c>
      <c r="J19">
        <v>94.397759103641391</v>
      </c>
      <c r="K19">
        <v>-496.07843137254923</v>
      </c>
      <c r="L19">
        <v>-736.69467787114877</v>
      </c>
      <c r="M19">
        <v>-721.56862745098056</v>
      </c>
      <c r="N19">
        <v>-782.35294117647061</v>
      </c>
      <c r="O19">
        <v>-717.36694677871151</v>
      </c>
      <c r="P19">
        <v>-479.55182072829149</v>
      </c>
    </row>
    <row r="20" spans="1:16" x14ac:dyDescent="0.35">
      <c r="A20">
        <v>242</v>
      </c>
      <c r="B20">
        <v>-678.43137254901944</v>
      </c>
      <c r="C20">
        <v>-393.83753501400582</v>
      </c>
      <c r="D20">
        <v>-1178.1512605042014</v>
      </c>
      <c r="E20">
        <v>-986.83473389355731</v>
      </c>
      <c r="F20">
        <v>-513.44537815126057</v>
      </c>
      <c r="G20">
        <v>-348.45938375350136</v>
      </c>
      <c r="H20">
        <v>-263.3053221288514</v>
      </c>
      <c r="I20">
        <v>-78.991596638655466</v>
      </c>
      <c r="J20">
        <v>25.490196078431424</v>
      </c>
      <c r="K20">
        <v>-802.52100840336129</v>
      </c>
      <c r="L20">
        <v>-935.85434173669455</v>
      </c>
      <c r="M20">
        <v>-1054.6218487394956</v>
      </c>
      <c r="N20">
        <v>-685.71428571428589</v>
      </c>
      <c r="O20">
        <v>-809.8039215686274</v>
      </c>
      <c r="P20">
        <v>-415.12605042016787</v>
      </c>
    </row>
    <row r="21" spans="1:16" x14ac:dyDescent="0.35">
      <c r="A21">
        <v>241</v>
      </c>
      <c r="B21">
        <v>-1106.1624649859941</v>
      </c>
      <c r="C21">
        <v>-718.76750700280115</v>
      </c>
      <c r="D21">
        <v>-1337.2549019607843</v>
      </c>
      <c r="E21">
        <v>-972.82913165266109</v>
      </c>
      <c r="F21">
        <v>-578.99159663865555</v>
      </c>
      <c r="G21">
        <v>-168.62745098039198</v>
      </c>
      <c r="H21">
        <v>-504.20168067226882</v>
      </c>
      <c r="I21">
        <v>-205.04201680672276</v>
      </c>
      <c r="J21">
        <v>92.717086834734005</v>
      </c>
      <c r="K21">
        <v>-852.38095238095241</v>
      </c>
      <c r="L21">
        <v>-1104.2016806722693</v>
      </c>
      <c r="M21">
        <v>-1011.7647058823527</v>
      </c>
      <c r="N21">
        <v>-855.1820728291317</v>
      </c>
      <c r="O21">
        <v>-669.18767507002815</v>
      </c>
      <c r="P21">
        <v>-356.30252100840318</v>
      </c>
    </row>
    <row r="22" spans="1:16" x14ac:dyDescent="0.35">
      <c r="A22">
        <v>240</v>
      </c>
      <c r="B22">
        <v>-1288.2352941176471</v>
      </c>
      <c r="C22">
        <v>-919.32773109243692</v>
      </c>
      <c r="D22">
        <v>-1591.0364145658264</v>
      </c>
      <c r="E22">
        <v>-1254.6218487394956</v>
      </c>
      <c r="F22">
        <v>-639.77591036414583</v>
      </c>
      <c r="G22">
        <v>-449.85994397759094</v>
      </c>
      <c r="H22">
        <v>-449.01960784313718</v>
      </c>
      <c r="I22">
        <v>-631.93277310924373</v>
      </c>
      <c r="J22">
        <v>-109.52380952380952</v>
      </c>
      <c r="K22">
        <v>-1144.2577030812326</v>
      </c>
      <c r="L22">
        <v>-1090.7563025210084</v>
      </c>
      <c r="M22">
        <v>-1014.0056022408961</v>
      </c>
      <c r="N22">
        <v>-938.09523809523807</v>
      </c>
      <c r="O22">
        <v>-563.58543417366957</v>
      </c>
      <c r="P22">
        <v>-681.51260504201684</v>
      </c>
    </row>
    <row r="23" spans="1:16" x14ac:dyDescent="0.35">
      <c r="A23">
        <v>239</v>
      </c>
      <c r="B23">
        <v>-1530.2521008403362</v>
      </c>
      <c r="C23">
        <v>-1115.9663865546222</v>
      </c>
      <c r="D23">
        <v>-1590.1960784313728</v>
      </c>
      <c r="E23">
        <v>-1465.2661064425768</v>
      </c>
      <c r="F23">
        <v>-792.15686274509812</v>
      </c>
      <c r="G23">
        <v>-657.14285714285745</v>
      </c>
      <c r="H23">
        <v>-580.95238095238119</v>
      </c>
      <c r="I23">
        <v>-533.33333333333337</v>
      </c>
      <c r="J23">
        <v>282.91316526610638</v>
      </c>
      <c r="K23">
        <v>-973.66946778711485</v>
      </c>
      <c r="L23">
        <v>-985.15406162465001</v>
      </c>
      <c r="M23">
        <v>-1133.053221288515</v>
      </c>
      <c r="N23">
        <v>-970.0280112044818</v>
      </c>
      <c r="O23">
        <v>-740.05602240896371</v>
      </c>
      <c r="P23">
        <v>-529.13165266106444</v>
      </c>
    </row>
    <row r="24" spans="1:16" x14ac:dyDescent="0.35">
      <c r="A24">
        <v>238</v>
      </c>
      <c r="B24">
        <v>-1993.5574229691877</v>
      </c>
      <c r="C24">
        <v>-1696.0784313725492</v>
      </c>
      <c r="D24">
        <v>-2405.0420168067221</v>
      </c>
      <c r="E24">
        <v>-2208.1232492997201</v>
      </c>
      <c r="F24">
        <v>-1444.2577030812324</v>
      </c>
      <c r="G24">
        <v>-1180.6722689075632</v>
      </c>
      <c r="H24">
        <v>-1298.5994397759105</v>
      </c>
      <c r="I24">
        <v>-1117.3669467787115</v>
      </c>
      <c r="J24">
        <v>-373.94957983193279</v>
      </c>
      <c r="K24">
        <v>-1584.5938375350142</v>
      </c>
      <c r="L24">
        <v>-1754.6218487394958</v>
      </c>
      <c r="M24">
        <v>-1592.4369747899159</v>
      </c>
      <c r="N24">
        <v>-1181.232492997199</v>
      </c>
      <c r="O24">
        <v>-1220.4481792717088</v>
      </c>
      <c r="P24">
        <v>-1014.8459383753501</v>
      </c>
    </row>
    <row r="25" spans="1:16" x14ac:dyDescent="0.35">
      <c r="A25">
        <v>237</v>
      </c>
      <c r="B25">
        <v>-2441.7366946778707</v>
      </c>
      <c r="C25">
        <v>-1924.9299719887958</v>
      </c>
      <c r="D25">
        <v>-2819.0476190476193</v>
      </c>
      <c r="E25">
        <v>-2416.5266106442573</v>
      </c>
      <c r="F25">
        <v>-1681.512605042017</v>
      </c>
      <c r="G25">
        <v>-1473.6694677871149</v>
      </c>
      <c r="H25">
        <v>-1405.6022408963586</v>
      </c>
      <c r="I25">
        <v>-1412.6050420168067</v>
      </c>
      <c r="J25">
        <v>-279.55182072829137</v>
      </c>
      <c r="K25">
        <v>-1334.453781512605</v>
      </c>
      <c r="L25">
        <v>-1481.5126050420165</v>
      </c>
      <c r="M25">
        <v>-1437.2549019607845</v>
      </c>
      <c r="N25">
        <v>-1129.4117647058827</v>
      </c>
      <c r="O25">
        <v>-1321.8487394957979</v>
      </c>
      <c r="P25">
        <v>-992.99719887955155</v>
      </c>
    </row>
    <row r="26" spans="1:16" x14ac:dyDescent="0.35">
      <c r="A26">
        <v>236</v>
      </c>
      <c r="B26">
        <v>-2924.0896358543419</v>
      </c>
      <c r="C26">
        <v>-2345.0980392156862</v>
      </c>
      <c r="D26">
        <v>-3152.6610644257698</v>
      </c>
      <c r="E26">
        <v>-2797.7591036414565</v>
      </c>
      <c r="F26">
        <v>-1999.4397759103638</v>
      </c>
      <c r="G26">
        <v>-1819.0476190476193</v>
      </c>
      <c r="H26">
        <v>-1864.4257703081232</v>
      </c>
      <c r="I26">
        <v>-1627.1708683473389</v>
      </c>
      <c r="J26">
        <v>-510.08403361344557</v>
      </c>
      <c r="K26">
        <v>-1478.1512605042017</v>
      </c>
      <c r="L26">
        <v>-1675.9103641456581</v>
      </c>
      <c r="M26">
        <v>-1748.739495798319</v>
      </c>
      <c r="N26">
        <v>-1328.8515406162467</v>
      </c>
      <c r="O26">
        <v>-1153.5014005602241</v>
      </c>
      <c r="P26">
        <v>-1062.1848739495795</v>
      </c>
    </row>
    <row r="27" spans="1:16" x14ac:dyDescent="0.35">
      <c r="A27">
        <v>235</v>
      </c>
      <c r="B27">
        <v>-3340.6162464985996</v>
      </c>
      <c r="C27">
        <v>-3019.3277310924377</v>
      </c>
      <c r="D27">
        <v>-3786.2745098039222</v>
      </c>
      <c r="E27">
        <v>-3312.8851540616247</v>
      </c>
      <c r="F27">
        <v>-2604.481792717087</v>
      </c>
      <c r="G27">
        <v>-2415.6862745098038</v>
      </c>
      <c r="H27">
        <v>-2654.3417366946778</v>
      </c>
      <c r="I27">
        <v>-2146.2184873949582</v>
      </c>
      <c r="J27">
        <v>-552.94117647058829</v>
      </c>
      <c r="K27">
        <v>-1511.2044817927174</v>
      </c>
      <c r="L27">
        <v>-1783.1932773109249</v>
      </c>
      <c r="M27">
        <v>-1843.9775910364147</v>
      </c>
      <c r="N27">
        <v>-1692.7170868347341</v>
      </c>
      <c r="O27">
        <v>-1488.2352941176473</v>
      </c>
      <c r="P27">
        <v>-1263.0252100840341</v>
      </c>
    </row>
    <row r="28" spans="1:16" x14ac:dyDescent="0.35">
      <c r="A28">
        <v>234</v>
      </c>
      <c r="B28">
        <v>-4395.2380952380945</v>
      </c>
      <c r="C28">
        <v>-3751.2605042016803</v>
      </c>
      <c r="D28">
        <v>-4392.4369747899163</v>
      </c>
      <c r="E28">
        <v>-4235.0140056022401</v>
      </c>
      <c r="F28">
        <v>-3101.6806722689071</v>
      </c>
      <c r="G28">
        <v>-3329.411764705882</v>
      </c>
      <c r="H28">
        <v>-3001.4005602240895</v>
      </c>
      <c r="I28">
        <v>-2884.5938375350138</v>
      </c>
      <c r="J28">
        <v>-1083.193277310924</v>
      </c>
      <c r="K28">
        <v>-1848.1792717086837</v>
      </c>
      <c r="L28">
        <v>-2031.6526610644253</v>
      </c>
      <c r="M28">
        <v>-2149.2997198879552</v>
      </c>
      <c r="N28">
        <v>-1803.9215686274508</v>
      </c>
      <c r="O28">
        <v>-1609.2436974789914</v>
      </c>
      <c r="P28">
        <v>-1550.7002801120448</v>
      </c>
    </row>
    <row r="29" spans="1:16" x14ac:dyDescent="0.35">
      <c r="A29">
        <v>233</v>
      </c>
      <c r="B29">
        <v>-4791.8767507002804</v>
      </c>
      <c r="C29">
        <v>-4369.7478991596636</v>
      </c>
      <c r="D29">
        <v>-5403.3613445378151</v>
      </c>
      <c r="E29">
        <v>-4960.5042016806719</v>
      </c>
      <c r="F29">
        <v>-4138.9355742296921</v>
      </c>
      <c r="G29">
        <v>-3879.2717086834732</v>
      </c>
      <c r="H29">
        <v>-3726.6106442577025</v>
      </c>
      <c r="I29">
        <v>-3227.4509803921574</v>
      </c>
      <c r="J29">
        <v>-1073.1092436974791</v>
      </c>
      <c r="K29">
        <v>-2358.5434173669464</v>
      </c>
      <c r="L29">
        <v>-2295.7983193277314</v>
      </c>
      <c r="M29">
        <v>-2475.9103641456577</v>
      </c>
      <c r="N29">
        <v>-2156.5826330532213</v>
      </c>
      <c r="O29">
        <v>-2042.5770308123251</v>
      </c>
      <c r="P29">
        <v>-1726.6106442577034</v>
      </c>
    </row>
    <row r="30" spans="1:16" x14ac:dyDescent="0.35">
      <c r="A30">
        <v>232</v>
      </c>
      <c r="B30">
        <v>-5927.4509803921565</v>
      </c>
      <c r="C30">
        <v>-5508.6834733893556</v>
      </c>
      <c r="D30">
        <v>-6467.5070028011205</v>
      </c>
      <c r="E30">
        <v>-5963.5854341736695</v>
      </c>
      <c r="F30">
        <v>-4982.9131652661063</v>
      </c>
      <c r="G30">
        <v>-4860.7843137254904</v>
      </c>
      <c r="H30">
        <v>-4478.9915966386561</v>
      </c>
      <c r="I30">
        <v>-4156.3025210084043</v>
      </c>
      <c r="J30">
        <v>-1600.5602240896358</v>
      </c>
      <c r="K30">
        <v>-2649.5798319327732</v>
      </c>
      <c r="L30">
        <v>-2750.4201680672263</v>
      </c>
      <c r="M30">
        <v>-2670.5882352941171</v>
      </c>
      <c r="N30">
        <v>-2649.2997198879552</v>
      </c>
      <c r="O30">
        <v>-2407.0028011204481</v>
      </c>
      <c r="P30">
        <v>-2245.9383753501402</v>
      </c>
    </row>
    <row r="31" spans="1:16" x14ac:dyDescent="0.35">
      <c r="A31">
        <v>231</v>
      </c>
      <c r="B31">
        <v>-6626.3305322128854</v>
      </c>
      <c r="C31">
        <v>-6270.028011204482</v>
      </c>
      <c r="D31">
        <v>-7368.0672268907574</v>
      </c>
      <c r="E31">
        <v>-7195.5182072829139</v>
      </c>
      <c r="F31">
        <v>-5608.9635854341741</v>
      </c>
      <c r="G31">
        <v>-5685.1540616246502</v>
      </c>
      <c r="H31">
        <v>-5277.310924369749</v>
      </c>
      <c r="I31">
        <v>-4659.3837535014009</v>
      </c>
      <c r="J31">
        <v>-1766.1064425770307</v>
      </c>
      <c r="K31">
        <v>-2946.7787114845942</v>
      </c>
      <c r="L31">
        <v>-2744.5378151260506</v>
      </c>
      <c r="M31">
        <v>-2589.3557422969188</v>
      </c>
      <c r="N31">
        <v>-2455.1820728291318</v>
      </c>
      <c r="O31">
        <v>-2556.3025210084033</v>
      </c>
      <c r="P31">
        <v>-2280.1120448179267</v>
      </c>
    </row>
    <row r="32" spans="1:16" x14ac:dyDescent="0.35">
      <c r="A32">
        <v>230</v>
      </c>
      <c r="B32">
        <v>-7628.29131652661</v>
      </c>
      <c r="C32">
        <v>-7184.0336134453783</v>
      </c>
      <c r="D32">
        <v>-7744.5378151260511</v>
      </c>
      <c r="E32">
        <v>-7550.9803921568628</v>
      </c>
      <c r="F32">
        <v>-6722.128851540615</v>
      </c>
      <c r="G32">
        <v>-6527.1708683473389</v>
      </c>
      <c r="H32">
        <v>-5955.4621848739489</v>
      </c>
      <c r="I32">
        <v>-5499.4397759103649</v>
      </c>
      <c r="J32">
        <v>-1805.6022408963586</v>
      </c>
      <c r="K32">
        <v>-2858.8235294117649</v>
      </c>
      <c r="L32">
        <v>-2787.1148459383753</v>
      </c>
      <c r="M32">
        <v>-3089.0756302521008</v>
      </c>
      <c r="N32">
        <v>-3106.7226890756301</v>
      </c>
      <c r="O32">
        <v>-2968.90756302521</v>
      </c>
      <c r="P32">
        <v>-2575.6302521008397</v>
      </c>
    </row>
    <row r="33" spans="1:16" x14ac:dyDescent="0.35">
      <c r="A33">
        <v>229</v>
      </c>
      <c r="B33">
        <v>-8128.29131652661</v>
      </c>
      <c r="C33">
        <v>-7515.4061624649858</v>
      </c>
      <c r="D33">
        <v>-8519.8879551820737</v>
      </c>
      <c r="E33">
        <v>-8203.3613445378141</v>
      </c>
      <c r="F33">
        <v>-6794.3977591036419</v>
      </c>
      <c r="G33">
        <v>-6804.2016806722686</v>
      </c>
      <c r="H33">
        <v>-6382.3529411764703</v>
      </c>
      <c r="I33">
        <v>-5785.1540616246511</v>
      </c>
      <c r="J33">
        <v>-1882.6330532212883</v>
      </c>
      <c r="K33">
        <v>-2684.8739495798318</v>
      </c>
      <c r="L33">
        <v>-2925.7703081232494</v>
      </c>
      <c r="M33">
        <v>-2881.7927170868347</v>
      </c>
      <c r="N33">
        <v>-2819.3277310924377</v>
      </c>
      <c r="O33">
        <v>-2713.4453781512611</v>
      </c>
      <c r="P33">
        <v>-2083.1932773109243</v>
      </c>
    </row>
    <row r="34" spans="1:16" x14ac:dyDescent="0.35">
      <c r="A34">
        <v>228</v>
      </c>
      <c r="B34">
        <v>-8857.1428571428569</v>
      </c>
      <c r="C34">
        <v>-8520.7282913165291</v>
      </c>
      <c r="D34">
        <v>-9537.8151260504201</v>
      </c>
      <c r="E34">
        <v>-9280.6722689075614</v>
      </c>
      <c r="F34">
        <v>-8065.2661064425783</v>
      </c>
      <c r="G34">
        <v>-8046.2184873949591</v>
      </c>
      <c r="H34">
        <v>-7378.9915966386552</v>
      </c>
      <c r="I34">
        <v>-6868.0672268907574</v>
      </c>
      <c r="J34">
        <v>-1917.9271708683473</v>
      </c>
      <c r="K34">
        <v>-3123.2492997198883</v>
      </c>
      <c r="L34">
        <v>-3245.0980392156862</v>
      </c>
      <c r="M34">
        <v>-3375.0700280112055</v>
      </c>
      <c r="N34">
        <v>-3338.6554621848741</v>
      </c>
      <c r="O34">
        <v>-3259.3837535014004</v>
      </c>
      <c r="P34">
        <v>-2652.3809523809527</v>
      </c>
    </row>
    <row r="35" spans="1:16" x14ac:dyDescent="0.35">
      <c r="A35">
        <v>227</v>
      </c>
      <c r="B35">
        <v>-9746.7787114845942</v>
      </c>
      <c r="C35">
        <v>-9385.1540616246511</v>
      </c>
      <c r="D35">
        <v>-10217.086834733893</v>
      </c>
      <c r="E35">
        <v>-9744.537815126052</v>
      </c>
      <c r="F35">
        <v>-8773.1092436974777</v>
      </c>
      <c r="G35">
        <v>-8479.8319327731097</v>
      </c>
      <c r="H35">
        <v>-8036.1344537815112</v>
      </c>
      <c r="I35">
        <v>-7005.3221288515397</v>
      </c>
      <c r="J35">
        <v>-2207.8431372549021</v>
      </c>
      <c r="K35">
        <v>-3196.9187675070029</v>
      </c>
      <c r="L35">
        <v>-3321.8487394957979</v>
      </c>
      <c r="M35">
        <v>-3600.840336134454</v>
      </c>
      <c r="N35">
        <v>-3450.1400560224079</v>
      </c>
      <c r="O35">
        <v>-2883.4733893557423</v>
      </c>
      <c r="P35">
        <v>-2949.2997198879552</v>
      </c>
    </row>
    <row r="36" spans="1:16" x14ac:dyDescent="0.35">
      <c r="A36">
        <v>226</v>
      </c>
      <c r="B36">
        <v>-10333.333333333334</v>
      </c>
      <c r="C36">
        <v>-9777.0308123249306</v>
      </c>
      <c r="D36">
        <v>-11024.089635854341</v>
      </c>
      <c r="E36">
        <v>-10603.081232492998</v>
      </c>
      <c r="F36">
        <v>-9018.4873949579851</v>
      </c>
      <c r="G36">
        <v>-8897.4789915966394</v>
      </c>
      <c r="H36">
        <v>-8423.8095238095229</v>
      </c>
      <c r="I36">
        <v>-7738.9355742296893</v>
      </c>
      <c r="J36">
        <v>-2322.1288515406159</v>
      </c>
      <c r="K36">
        <v>-3314.5658263305318</v>
      </c>
      <c r="L36">
        <v>-3487.3949579831933</v>
      </c>
      <c r="M36">
        <v>-3826.330532212884</v>
      </c>
      <c r="N36">
        <v>-3577.3109243697477</v>
      </c>
      <c r="O36">
        <v>-3456.0224089635858</v>
      </c>
      <c r="P36">
        <v>-3009.2436974789912</v>
      </c>
    </row>
    <row r="37" spans="1:16" x14ac:dyDescent="0.35">
      <c r="A37">
        <v>225</v>
      </c>
      <c r="B37">
        <v>-10585.994397759101</v>
      </c>
      <c r="C37">
        <v>-10105.042016806721</v>
      </c>
      <c r="D37">
        <v>-10916.806722689076</v>
      </c>
      <c r="E37">
        <v>-10733.893557422969</v>
      </c>
      <c r="F37">
        <v>-9582.6330532212887</v>
      </c>
      <c r="G37">
        <v>-9140.3361344537807</v>
      </c>
      <c r="H37">
        <v>-9077.0308123249288</v>
      </c>
      <c r="I37">
        <v>-7874.2296918767497</v>
      </c>
      <c r="J37">
        <v>-2315.6862745098042</v>
      </c>
      <c r="K37">
        <v>-3449.0196078431372</v>
      </c>
      <c r="L37">
        <v>-3522.6890756302514</v>
      </c>
      <c r="M37">
        <v>-3601.6806722689071</v>
      </c>
      <c r="N37">
        <v>-3759.9439775910364</v>
      </c>
      <c r="O37">
        <v>-3635.294117647059</v>
      </c>
      <c r="P37">
        <v>-2828.0112044817929</v>
      </c>
    </row>
    <row r="38" spans="1:16" x14ac:dyDescent="0.35">
      <c r="A38">
        <v>224</v>
      </c>
      <c r="B38">
        <v>-11139.495798319327</v>
      </c>
      <c r="C38">
        <v>-10007.843137254902</v>
      </c>
      <c r="D38">
        <v>-11333.613445378154</v>
      </c>
      <c r="E38">
        <v>-11329.411764705885</v>
      </c>
      <c r="F38">
        <v>-9515.4061624649876</v>
      </c>
      <c r="G38">
        <v>-9854.6218487394981</v>
      </c>
      <c r="H38">
        <v>-9254.3417366946796</v>
      </c>
      <c r="I38">
        <v>-8074.5098039215691</v>
      </c>
      <c r="J38">
        <v>-2404.481792717087</v>
      </c>
      <c r="K38">
        <v>-3331.3725490196075</v>
      </c>
      <c r="L38">
        <v>-3550.1400560224083</v>
      </c>
      <c r="M38">
        <v>-3743.4173669467791</v>
      </c>
      <c r="N38">
        <v>-3706.7226890756297</v>
      </c>
      <c r="O38">
        <v>-3682.3529411764703</v>
      </c>
      <c r="P38">
        <v>-3147.0588235294113</v>
      </c>
    </row>
    <row r="39" spans="1:16" x14ac:dyDescent="0.35">
      <c r="A39">
        <v>223</v>
      </c>
      <c r="B39">
        <v>-10928.571428571429</v>
      </c>
      <c r="C39">
        <v>-10775.070028011205</v>
      </c>
      <c r="D39">
        <v>-11540.056022408966</v>
      </c>
      <c r="E39">
        <v>-11407.002801120449</v>
      </c>
      <c r="F39">
        <v>-9802.8011204481809</v>
      </c>
      <c r="G39">
        <v>-9784.8739495798327</v>
      </c>
      <c r="H39">
        <v>-8787.6750700280118</v>
      </c>
      <c r="I39">
        <v>-8041.7366946778711</v>
      </c>
      <c r="J39">
        <v>-2315.9663865546222</v>
      </c>
      <c r="K39">
        <v>-3615.4061624649862</v>
      </c>
      <c r="L39">
        <v>-3614.0056022408967</v>
      </c>
      <c r="M39">
        <v>-3552.6610644257703</v>
      </c>
      <c r="N39">
        <v>-3710.3641456582627</v>
      </c>
      <c r="O39">
        <v>-3198.8795518207276</v>
      </c>
      <c r="P39">
        <v>-2921.8487394957988</v>
      </c>
    </row>
    <row r="40" spans="1:16" x14ac:dyDescent="0.35">
      <c r="A40">
        <v>222</v>
      </c>
      <c r="B40">
        <v>-11192.156862745098</v>
      </c>
      <c r="C40">
        <v>-10298.879551820728</v>
      </c>
      <c r="D40">
        <v>-11968.067226890757</v>
      </c>
      <c r="E40">
        <v>-11180.952380952382</v>
      </c>
      <c r="F40">
        <v>-9838.0952380952385</v>
      </c>
      <c r="G40">
        <v>-9919.6078431372571</v>
      </c>
      <c r="H40">
        <v>-9113.4453781512602</v>
      </c>
      <c r="I40">
        <v>-8306.4425770308117</v>
      </c>
      <c r="J40">
        <v>-2372.8291316526611</v>
      </c>
      <c r="K40">
        <v>-3336.134453781513</v>
      </c>
      <c r="L40">
        <v>-3473.3893557422971</v>
      </c>
      <c r="M40">
        <v>-3956.0224089635853</v>
      </c>
      <c r="N40">
        <v>-3571.7086834733896</v>
      </c>
      <c r="O40">
        <v>-3374.2296918767502</v>
      </c>
      <c r="P40">
        <v>-3134.733893557423</v>
      </c>
    </row>
    <row r="41" spans="1:16" x14ac:dyDescent="0.35">
      <c r="A41">
        <v>221</v>
      </c>
      <c r="B41">
        <v>-11452.100840336134</v>
      </c>
      <c r="C41">
        <v>-10743.137254901962</v>
      </c>
      <c r="D41">
        <v>-11658.263305322129</v>
      </c>
      <c r="E41">
        <v>-11332.49299719888</v>
      </c>
      <c r="F41">
        <v>-10405.042016806723</v>
      </c>
      <c r="G41">
        <v>-9901.120448179272</v>
      </c>
      <c r="H41">
        <v>-9294.957983193277</v>
      </c>
      <c r="I41">
        <v>-8730.8123249299733</v>
      </c>
      <c r="J41">
        <v>-2785.4341736694673</v>
      </c>
      <c r="K41">
        <v>-3791.8767507002794</v>
      </c>
      <c r="L41">
        <v>-3725.7703081232498</v>
      </c>
      <c r="M41">
        <v>-3960.2240896358539</v>
      </c>
      <c r="N41">
        <v>-3718.7675070028013</v>
      </c>
      <c r="O41">
        <v>-3651.2605042016808</v>
      </c>
      <c r="P41">
        <v>-3613.4453781512598</v>
      </c>
    </row>
    <row r="42" spans="1:16" x14ac:dyDescent="0.35">
      <c r="A42">
        <v>220</v>
      </c>
      <c r="B42">
        <v>-11267.226890756305</v>
      </c>
      <c r="C42">
        <v>-10893.557422969188</v>
      </c>
      <c r="D42">
        <v>-11373.949579831935</v>
      </c>
      <c r="E42">
        <v>-11399.159663865546</v>
      </c>
      <c r="F42">
        <v>-9409.8039215686276</v>
      </c>
      <c r="G42">
        <v>-10208.123249299721</v>
      </c>
      <c r="H42">
        <v>-9358.823529411764</v>
      </c>
      <c r="I42">
        <v>-8243.6974789915985</v>
      </c>
      <c r="J42">
        <v>-2140.3361344537816</v>
      </c>
      <c r="K42">
        <v>-3928.0112044817934</v>
      </c>
      <c r="L42">
        <v>-3577.0308123249306</v>
      </c>
      <c r="M42">
        <v>-3950.7002801120443</v>
      </c>
      <c r="N42">
        <v>-4049.8599439775912</v>
      </c>
      <c r="O42">
        <v>-4205.0420168067221</v>
      </c>
      <c r="P42">
        <v>-3238.6554621848741</v>
      </c>
    </row>
    <row r="43" spans="1:16" x14ac:dyDescent="0.35">
      <c r="A43">
        <v>219</v>
      </c>
      <c r="B43">
        <v>-10340.056022408964</v>
      </c>
      <c r="C43">
        <v>-10385.434173669468</v>
      </c>
      <c r="D43">
        <v>-11306.442577030812</v>
      </c>
      <c r="E43">
        <v>-11133.613445378151</v>
      </c>
      <c r="F43">
        <v>-9626.8907563025186</v>
      </c>
      <c r="G43">
        <v>-9452.3809523809523</v>
      </c>
      <c r="H43">
        <v>-9038.0952380952385</v>
      </c>
      <c r="I43">
        <v>-7839.2156862745105</v>
      </c>
      <c r="J43">
        <v>-2075.0700280112046</v>
      </c>
      <c r="K43">
        <v>-2987.9551820728284</v>
      </c>
      <c r="L43">
        <v>-3340.0560224089636</v>
      </c>
      <c r="M43">
        <v>-3773.9495798319322</v>
      </c>
      <c r="N43">
        <v>-3521.5686274509803</v>
      </c>
      <c r="O43">
        <v>-3692.9971988795514</v>
      </c>
      <c r="P43">
        <v>-2836.9747899159665</v>
      </c>
    </row>
    <row r="44" spans="1:16" x14ac:dyDescent="0.35">
      <c r="A44">
        <v>218</v>
      </c>
      <c r="B44">
        <v>-9721.0084033613439</v>
      </c>
      <c r="C44">
        <v>-9594.6778711484567</v>
      </c>
      <c r="D44">
        <v>-10811.764705882353</v>
      </c>
      <c r="E44">
        <v>-10432.49299719888</v>
      </c>
      <c r="F44">
        <v>-8751.8207282913172</v>
      </c>
      <c r="G44">
        <v>-8880.9523809523816</v>
      </c>
      <c r="H44">
        <v>-8498.5994397759096</v>
      </c>
      <c r="I44">
        <v>-7122.9691876750694</v>
      </c>
      <c r="J44">
        <v>-2383.1932773109238</v>
      </c>
      <c r="K44">
        <v>-3098.5994397759105</v>
      </c>
      <c r="L44">
        <v>-3498.5994397759091</v>
      </c>
      <c r="M44">
        <v>-4113.4453781512602</v>
      </c>
      <c r="N44">
        <v>-2946.2184873949573</v>
      </c>
      <c r="O44">
        <v>-3020.7282913165268</v>
      </c>
      <c r="P44">
        <v>-2585.4341736694673</v>
      </c>
    </row>
    <row r="45" spans="1:16" x14ac:dyDescent="0.35">
      <c r="A45">
        <v>217</v>
      </c>
      <c r="B45">
        <v>-11316.806722689074</v>
      </c>
      <c r="C45">
        <v>-10848.739495798322</v>
      </c>
      <c r="D45">
        <v>-11526.050420168067</v>
      </c>
      <c r="E45">
        <v>-10830.252100840336</v>
      </c>
      <c r="F45">
        <v>-10106.442577030812</v>
      </c>
      <c r="G45">
        <v>-9859.1036414565824</v>
      </c>
      <c r="H45">
        <v>-8956.3025210084052</v>
      </c>
      <c r="I45">
        <v>-8455.4621848739498</v>
      </c>
      <c r="J45">
        <v>-2757.7030812324929</v>
      </c>
      <c r="K45">
        <v>-4345.0980392156862</v>
      </c>
      <c r="L45">
        <v>-4378.1512605042008</v>
      </c>
      <c r="M45">
        <v>-4538.6554621848754</v>
      </c>
      <c r="N45">
        <v>-4587.9551820728293</v>
      </c>
      <c r="O45">
        <v>-4395.518207282913</v>
      </c>
      <c r="P45">
        <v>-3777.8711484593841</v>
      </c>
    </row>
    <row r="46" spans="1:16" x14ac:dyDescent="0.35">
      <c r="A46">
        <v>216</v>
      </c>
      <c r="B46">
        <v>-10053.221288515406</v>
      </c>
      <c r="C46">
        <v>-9606.4425770308117</v>
      </c>
      <c r="D46">
        <v>-10885.43417366947</v>
      </c>
      <c r="E46">
        <v>-11017.64705882353</v>
      </c>
      <c r="F46">
        <v>-9078.9915966386525</v>
      </c>
      <c r="G46">
        <v>-8985.1540616246493</v>
      </c>
      <c r="H46">
        <v>-9307.282913165267</v>
      </c>
      <c r="I46">
        <v>-7989.3557422969179</v>
      </c>
      <c r="J46">
        <v>-2864.4257703081239</v>
      </c>
      <c r="K46">
        <v>-4182.0728291316527</v>
      </c>
      <c r="L46">
        <v>-4243.6974789915976</v>
      </c>
      <c r="M46">
        <v>-3891.8767507002808</v>
      </c>
      <c r="N46">
        <v>-3847.3389355742297</v>
      </c>
      <c r="O46">
        <v>-3855.4621848739494</v>
      </c>
      <c r="P46">
        <v>-3242.2969187675071</v>
      </c>
    </row>
    <row r="47" spans="1:16" x14ac:dyDescent="0.35">
      <c r="A47">
        <v>215</v>
      </c>
      <c r="B47">
        <v>-10387.955182072828</v>
      </c>
      <c r="C47">
        <v>-10914.285714285716</v>
      </c>
      <c r="D47">
        <v>-11013.725490196079</v>
      </c>
      <c r="E47">
        <v>-11135.574229691876</v>
      </c>
      <c r="F47">
        <v>-9657.4229691876753</v>
      </c>
      <c r="G47">
        <v>-9728.2913165266109</v>
      </c>
      <c r="H47">
        <v>-9003.0812324929975</v>
      </c>
      <c r="I47">
        <v>-8618.2072829131666</v>
      </c>
      <c r="J47">
        <v>-3488.7955182072828</v>
      </c>
      <c r="K47">
        <v>-4681.5126050420176</v>
      </c>
      <c r="L47">
        <v>-4898.5994397759105</v>
      </c>
      <c r="M47">
        <v>-4933.0532212885164</v>
      </c>
      <c r="N47">
        <v>-5041.1764705882351</v>
      </c>
      <c r="O47">
        <v>-4858.8235294117658</v>
      </c>
      <c r="P47">
        <v>-3653.5014005602247</v>
      </c>
    </row>
    <row r="48" spans="1:16" x14ac:dyDescent="0.35">
      <c r="A48">
        <v>214</v>
      </c>
      <c r="B48">
        <v>-8969.7478991596654</v>
      </c>
      <c r="C48">
        <v>-9689.6358543417373</v>
      </c>
      <c r="D48">
        <v>-9903.9215686274511</v>
      </c>
      <c r="E48">
        <v>-10033.613445378154</v>
      </c>
      <c r="F48">
        <v>-8273.3893557422962</v>
      </c>
      <c r="G48">
        <v>-7994.1176470588225</v>
      </c>
      <c r="H48">
        <v>-7659.9439775910369</v>
      </c>
      <c r="I48">
        <v>-7300.8403361344544</v>
      </c>
      <c r="J48">
        <v>-2459.1036414565824</v>
      </c>
      <c r="K48">
        <v>-3712.3249299719887</v>
      </c>
      <c r="L48">
        <v>-3952.6610644257703</v>
      </c>
      <c r="M48">
        <v>-4480.3921568627457</v>
      </c>
      <c r="N48">
        <v>-4570.0280112044811</v>
      </c>
      <c r="O48">
        <v>-3929.9719887955175</v>
      </c>
      <c r="P48">
        <v>-3375.3501400560226</v>
      </c>
    </row>
    <row r="49" spans="1:16" x14ac:dyDescent="0.35">
      <c r="A49">
        <v>213</v>
      </c>
      <c r="B49">
        <v>-10891.316526610644</v>
      </c>
      <c r="C49">
        <v>-9359.6638655462157</v>
      </c>
      <c r="D49">
        <v>-10921.008403361342</v>
      </c>
      <c r="E49">
        <v>-10552.380952380952</v>
      </c>
      <c r="F49">
        <v>-8878.4313725490192</v>
      </c>
      <c r="G49">
        <v>-8224.0896358543414</v>
      </c>
      <c r="H49">
        <v>-8289.0756302521022</v>
      </c>
      <c r="I49">
        <v>-8088.7955182072828</v>
      </c>
      <c r="J49">
        <v>-3499.7198879551829</v>
      </c>
      <c r="K49">
        <v>-4885.9943977591038</v>
      </c>
      <c r="L49">
        <v>-4654.0616246498594</v>
      </c>
      <c r="M49">
        <v>-5123.5294117647063</v>
      </c>
      <c r="N49">
        <v>-3825.2100840336138</v>
      </c>
      <c r="O49">
        <v>-4898.879551820728</v>
      </c>
      <c r="P49">
        <v>-4308.4033613445381</v>
      </c>
    </row>
    <row r="50" spans="1:16" x14ac:dyDescent="0.35">
      <c r="A50">
        <v>212</v>
      </c>
      <c r="B50">
        <v>-10655.182072829131</v>
      </c>
      <c r="C50">
        <v>-10449.579831932775</v>
      </c>
      <c r="D50">
        <v>-10146.498599439776</v>
      </c>
      <c r="E50">
        <v>-10570.308123249302</v>
      </c>
      <c r="F50">
        <v>-9360.224089635858</v>
      </c>
      <c r="G50">
        <v>-9186.5546218487416</v>
      </c>
      <c r="H50">
        <v>-8393.2773109243681</v>
      </c>
      <c r="I50">
        <v>-7755.7422969187674</v>
      </c>
      <c r="J50">
        <v>-3803.9215686274515</v>
      </c>
      <c r="K50">
        <v>-4496.0784313725489</v>
      </c>
      <c r="L50">
        <v>-5630.8123249299724</v>
      </c>
      <c r="M50">
        <v>-5746.7787114845942</v>
      </c>
      <c r="N50">
        <v>-4203.6414565826335</v>
      </c>
      <c r="O50">
        <v>-5175.0700280112042</v>
      </c>
      <c r="P50">
        <v>-5191.8767507002804</v>
      </c>
    </row>
    <row r="51" spans="1:16" x14ac:dyDescent="0.35">
      <c r="A51">
        <v>211</v>
      </c>
      <c r="B51">
        <v>-10495.518207282914</v>
      </c>
      <c r="C51">
        <v>-9650.7002801120434</v>
      </c>
      <c r="D51">
        <v>-10726.610644257706</v>
      </c>
      <c r="E51">
        <v>-10074.789915966388</v>
      </c>
      <c r="F51">
        <v>-8132.2128851540629</v>
      </c>
      <c r="G51">
        <v>-8551.2605042016803</v>
      </c>
      <c r="H51">
        <v>-8186.2745098039213</v>
      </c>
      <c r="I51">
        <v>-7746.4985994397757</v>
      </c>
      <c r="J51">
        <v>-3410.6442577030812</v>
      </c>
      <c r="K51">
        <v>-5552.9411764705874</v>
      </c>
      <c r="L51">
        <v>-5836.9747899159665</v>
      </c>
      <c r="M51">
        <v>-6187.3949579831933</v>
      </c>
      <c r="N51">
        <v>-5430.2521008403373</v>
      </c>
      <c r="O51">
        <v>-5902.8011204481791</v>
      </c>
      <c r="P51">
        <v>-3966.9467787114845</v>
      </c>
    </row>
    <row r="52" spans="1:16" x14ac:dyDescent="0.35">
      <c r="A52">
        <v>210</v>
      </c>
      <c r="B52">
        <v>-9295.7983193277305</v>
      </c>
      <c r="C52">
        <v>-8995.2380952380954</v>
      </c>
      <c r="D52">
        <v>-10504.761904761903</v>
      </c>
      <c r="E52">
        <v>-10629.6918767507</v>
      </c>
      <c r="F52">
        <v>-10071.988795518208</v>
      </c>
      <c r="G52">
        <v>-9728.8515406162442</v>
      </c>
      <c r="H52">
        <v>-8188.7955182072828</v>
      </c>
      <c r="I52">
        <v>-8339.7759103641438</v>
      </c>
      <c r="J52">
        <v>-4552.9411764705874</v>
      </c>
      <c r="K52">
        <v>-5578.1512605042017</v>
      </c>
      <c r="L52">
        <v>-6378.4313725490192</v>
      </c>
      <c r="M52">
        <v>-5347.8991596638652</v>
      </c>
      <c r="N52">
        <v>-6722.128851540615</v>
      </c>
      <c r="O52">
        <v>-6363.3053221288519</v>
      </c>
      <c r="P52">
        <v>-3900.8403361344526</v>
      </c>
    </row>
    <row r="53" spans="1:16" x14ac:dyDescent="0.35">
      <c r="A53">
        <v>209</v>
      </c>
      <c r="B53">
        <v>-10127.450980392157</v>
      </c>
      <c r="C53">
        <v>-10770.028011204482</v>
      </c>
      <c r="D53">
        <v>-10619.047619047618</v>
      </c>
      <c r="E53">
        <v>-11342.577030812323</v>
      </c>
      <c r="F53">
        <v>-10487.394957983193</v>
      </c>
      <c r="G53">
        <v>-9266.106442577031</v>
      </c>
      <c r="H53">
        <v>-8322.689075630251</v>
      </c>
      <c r="I53">
        <v>-7827.170868347338</v>
      </c>
      <c r="J53">
        <v>-5864.425770308123</v>
      </c>
      <c r="K53">
        <v>-6343.4173669467791</v>
      </c>
      <c r="L53">
        <v>-7717.9271708683464</v>
      </c>
      <c r="M53">
        <v>-6832.4929971988786</v>
      </c>
      <c r="N53">
        <v>-7092.9971988795505</v>
      </c>
      <c r="O53">
        <v>-6413.7254901960787</v>
      </c>
      <c r="P53">
        <v>-6802.5210084033606</v>
      </c>
    </row>
    <row r="54" spans="1:16" x14ac:dyDescent="0.35">
      <c r="A54">
        <v>208</v>
      </c>
      <c r="B54">
        <v>-11029.971988795518</v>
      </c>
      <c r="C54">
        <v>-10467.50700280112</v>
      </c>
      <c r="D54">
        <v>-11626.050420168067</v>
      </c>
      <c r="E54">
        <v>-11578.711484593838</v>
      </c>
      <c r="F54">
        <v>-10256.302521008403</v>
      </c>
      <c r="G54">
        <v>-10791.036414565826</v>
      </c>
      <c r="H54">
        <v>-8935.2941176470576</v>
      </c>
      <c r="I54">
        <v>-9955.7422969187683</v>
      </c>
      <c r="J54">
        <v>-5898.879551820728</v>
      </c>
      <c r="K54">
        <v>-8409.8039215686276</v>
      </c>
      <c r="L54">
        <v>-7946.2184873949582</v>
      </c>
      <c r="M54">
        <v>-8011.7647058823532</v>
      </c>
      <c r="N54">
        <v>-10080.952380952383</v>
      </c>
      <c r="O54">
        <v>-8803.9215686274529</v>
      </c>
      <c r="P54">
        <v>-8329.971988795518</v>
      </c>
    </row>
    <row r="55" spans="1:16" x14ac:dyDescent="0.35">
      <c r="A55">
        <v>207</v>
      </c>
      <c r="B55">
        <v>-11906.162464985995</v>
      </c>
      <c r="C55">
        <v>-10585.434173669468</v>
      </c>
      <c r="D55">
        <v>-10789.355742296919</v>
      </c>
      <c r="E55">
        <v>-12855.742296918768</v>
      </c>
      <c r="F55">
        <v>-10307.282913165265</v>
      </c>
      <c r="G55">
        <v>-10446.218487394957</v>
      </c>
      <c r="H55">
        <v>-10187.394957983193</v>
      </c>
      <c r="I55">
        <v>-9552.9411764705874</v>
      </c>
      <c r="J55">
        <v>-6182.6330532212878</v>
      </c>
      <c r="K55">
        <v>-9700.2801120448185</v>
      </c>
      <c r="L55">
        <v>-10850.420168067227</v>
      </c>
      <c r="M55">
        <v>-9979.8319327731097</v>
      </c>
      <c r="N55">
        <v>-8838.0952380952385</v>
      </c>
      <c r="O55">
        <v>-9778.4313725490192</v>
      </c>
      <c r="P55">
        <v>-8916.2464985994393</v>
      </c>
    </row>
    <row r="56" spans="1:16" x14ac:dyDescent="0.35">
      <c r="A56">
        <v>206</v>
      </c>
      <c r="B56">
        <v>-12314.285714285712</v>
      </c>
      <c r="C56">
        <v>-6388.7955182072837</v>
      </c>
      <c r="D56">
        <v>-9819.0476190476165</v>
      </c>
      <c r="E56">
        <v>-10028.571428571429</v>
      </c>
      <c r="F56">
        <v>-7927.7310924369758</v>
      </c>
      <c r="G56">
        <v>-8891.8767507002813</v>
      </c>
      <c r="H56">
        <v>-10211.484593837535</v>
      </c>
      <c r="I56">
        <v>-8698.5994397759096</v>
      </c>
      <c r="J56">
        <v>-8948.4593837534994</v>
      </c>
      <c r="K56">
        <v>-8638.0952380952385</v>
      </c>
      <c r="L56">
        <v>-10662.745098039213</v>
      </c>
      <c r="M56">
        <v>-9338.0952380952367</v>
      </c>
      <c r="N56">
        <v>-11074.509803921566</v>
      </c>
      <c r="O56">
        <v>-10619.327731092435</v>
      </c>
      <c r="P56">
        <v>-11066.386554621849</v>
      </c>
    </row>
    <row r="57" spans="1:16" x14ac:dyDescent="0.35">
      <c r="A57">
        <v>205</v>
      </c>
      <c r="B57">
        <v>-11036.41456582633</v>
      </c>
      <c r="C57">
        <v>-8022.4089635854343</v>
      </c>
      <c r="D57">
        <v>-9366.9467787114827</v>
      </c>
      <c r="E57">
        <v>-10724.929971988795</v>
      </c>
      <c r="F57">
        <v>-10587.675070028012</v>
      </c>
      <c r="G57">
        <v>-8007.8431372549021</v>
      </c>
      <c r="H57">
        <v>-6818.4873949579833</v>
      </c>
      <c r="I57">
        <v>-9438.0952380952385</v>
      </c>
      <c r="J57">
        <v>-8964.1456582633073</v>
      </c>
      <c r="K57">
        <v>-10500.840336134454</v>
      </c>
      <c r="L57">
        <v>-11246.218487394957</v>
      </c>
      <c r="M57">
        <v>-11455.18207282913</v>
      </c>
      <c r="N57">
        <v>-10763.025210084033</v>
      </c>
      <c r="O57">
        <v>-11906.442577030812</v>
      </c>
      <c r="P57">
        <v>-13952.941176470587</v>
      </c>
    </row>
    <row r="58" spans="1:16" x14ac:dyDescent="0.35">
      <c r="A58">
        <v>204</v>
      </c>
      <c r="B58">
        <v>-7182.9131652661063</v>
      </c>
      <c r="C58">
        <v>-10163.305322128852</v>
      </c>
      <c r="D58">
        <v>-9088.235294117645</v>
      </c>
      <c r="E58">
        <v>-7601.4005602240895</v>
      </c>
      <c r="F58">
        <v>-6393.8375350140059</v>
      </c>
      <c r="G58">
        <v>-4661.9047619047615</v>
      </c>
      <c r="H58">
        <v>-8892.9971988795514</v>
      </c>
      <c r="I58">
        <v>-10023.529411764704</v>
      </c>
      <c r="J58">
        <v>-10915.406162464986</v>
      </c>
      <c r="K58">
        <v>-13092.156862745098</v>
      </c>
      <c r="L58">
        <v>-14559.943977591036</v>
      </c>
      <c r="M58">
        <v>-15012.885154061625</v>
      </c>
      <c r="N58">
        <v>-10135.854341736695</v>
      </c>
      <c r="O58">
        <v>-10114.005602240897</v>
      </c>
      <c r="P58">
        <v>-18281.512605042019</v>
      </c>
    </row>
    <row r="59" spans="1:16" x14ac:dyDescent="0.35">
      <c r="A59">
        <v>203</v>
      </c>
      <c r="B59">
        <v>1415.1260504201689</v>
      </c>
      <c r="C59">
        <v>3035.2941176470595</v>
      </c>
      <c r="D59">
        <v>1665.5462184873963</v>
      </c>
      <c r="E59">
        <v>-3100.5602240896346</v>
      </c>
      <c r="F59">
        <v>-1952.6610644257692</v>
      </c>
      <c r="G59">
        <v>-1380.6722689075618</v>
      </c>
      <c r="H59">
        <v>2234.7338935574239</v>
      </c>
      <c r="I59">
        <v>1317.0868347338951</v>
      </c>
      <c r="J59">
        <v>-9033.893557422969</v>
      </c>
      <c r="K59">
        <v>-6411.7647058823532</v>
      </c>
      <c r="L59">
        <v>-10080.112044817926</v>
      </c>
      <c r="M59">
        <v>-9067.5070028011196</v>
      </c>
      <c r="N59">
        <v>-11532.773109243697</v>
      </c>
      <c r="O59">
        <v>-12313.445378151258</v>
      </c>
      <c r="P59">
        <v>-15121.848739495797</v>
      </c>
    </row>
    <row r="60" spans="1:16" x14ac:dyDescent="0.35">
      <c r="A60">
        <v>202</v>
      </c>
      <c r="B60">
        <v>-4956.3025210084043</v>
      </c>
      <c r="C60">
        <v>-1013.1652661064428</v>
      </c>
      <c r="D60">
        <v>7087.9551820728284</v>
      </c>
      <c r="E60">
        <v>-13884.873949579829</v>
      </c>
      <c r="F60">
        <v>-4651.2605042016821</v>
      </c>
      <c r="G60">
        <v>-2878.7114845938377</v>
      </c>
      <c r="H60">
        <v>-4129.1316526610653</v>
      </c>
      <c r="I60">
        <v>-3080.9523809523807</v>
      </c>
      <c r="J60">
        <v>-18519.327731092439</v>
      </c>
      <c r="K60">
        <v>4609.5238095238092</v>
      </c>
      <c r="L60">
        <v>-13815.406162464988</v>
      </c>
      <c r="M60">
        <v>-9287.3949579831933</v>
      </c>
      <c r="N60">
        <v>-10117.64705882353</v>
      </c>
      <c r="O60">
        <v>-22508.96358543418</v>
      </c>
      <c r="P60">
        <v>6806.7226890756292</v>
      </c>
    </row>
    <row r="61" spans="1:16" x14ac:dyDescent="0.35">
      <c r="A61">
        <v>201</v>
      </c>
      <c r="B61">
        <v>-6966.666666666667</v>
      </c>
      <c r="C61">
        <v>25772.268907563026</v>
      </c>
      <c r="D61">
        <v>-10591.876750700279</v>
      </c>
      <c r="E61">
        <v>-6712.0448179271707</v>
      </c>
      <c r="F61">
        <v>17174.78991596639</v>
      </c>
      <c r="G61">
        <v>5695.2380952380954</v>
      </c>
      <c r="H61">
        <v>-11533.613445378151</v>
      </c>
      <c r="I61">
        <v>-12031.652661064425</v>
      </c>
      <c r="J61">
        <v>-3710.6442577030812</v>
      </c>
      <c r="K61">
        <v>-3984.5938375350147</v>
      </c>
      <c r="L61">
        <v>-10859.943977591034</v>
      </c>
      <c r="M61">
        <v>892.99719887955223</v>
      </c>
      <c r="N61">
        <v>-19323.809523809523</v>
      </c>
      <c r="O61">
        <v>-20940.336134453781</v>
      </c>
      <c r="P61">
        <v>14242.296918767506</v>
      </c>
    </row>
    <row r="62" spans="1:16" x14ac:dyDescent="0.35">
      <c r="A62">
        <v>200</v>
      </c>
      <c r="B62">
        <v>-40483.473389355742</v>
      </c>
      <c r="C62">
        <v>9477.0308123249342</v>
      </c>
      <c r="D62">
        <v>-11901.400560224087</v>
      </c>
      <c r="E62">
        <v>-40983.753501400563</v>
      </c>
      <c r="F62">
        <v>7741.4565826330572</v>
      </c>
      <c r="G62">
        <v>-9734.7338935574226</v>
      </c>
      <c r="H62">
        <v>-15466.666666666664</v>
      </c>
      <c r="I62">
        <v>-40695.518207282919</v>
      </c>
      <c r="J62">
        <v>-33549.859943977594</v>
      </c>
      <c r="K62">
        <v>-32970.028011204478</v>
      </c>
      <c r="L62">
        <v>-29701.400560224087</v>
      </c>
      <c r="M62">
        <v>-39711.484593837529</v>
      </c>
      <c r="N62">
        <v>-56680.112044817928</v>
      </c>
      <c r="O62">
        <v>-16084.873949579829</v>
      </c>
      <c r="P62">
        <v>40331.932773109242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5E9B-69DE-4C78-B0A2-124BF46AAD35}">
  <dimension ref="A1:O30"/>
  <sheetViews>
    <sheetView workbookViewId="0">
      <selection sqref="A1:O3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-11192.156862745098</v>
      </c>
      <c r="B4">
        <v>-10298.879551820728</v>
      </c>
      <c r="C4">
        <v>-11968.067226890757</v>
      </c>
      <c r="D4">
        <v>-11180.952380952382</v>
      </c>
      <c r="E4">
        <v>-9838.0952380952385</v>
      </c>
      <c r="F4">
        <v>-9919.6078431372571</v>
      </c>
      <c r="G4">
        <v>-9113.4453781512602</v>
      </c>
      <c r="H4">
        <v>-8306.4425770308117</v>
      </c>
      <c r="I4">
        <v>-2372.8291316526611</v>
      </c>
      <c r="J4">
        <v>-3336.134453781513</v>
      </c>
      <c r="K4">
        <v>-3473.3893557422971</v>
      </c>
      <c r="L4">
        <v>-3956.0224089635853</v>
      </c>
      <c r="M4">
        <v>-3571.7086834733896</v>
      </c>
      <c r="N4">
        <v>-3374.2296918767502</v>
      </c>
      <c r="O4">
        <v>-3134.733893557423</v>
      </c>
    </row>
    <row r="16" spans="1:15" x14ac:dyDescent="0.35">
      <c r="D16">
        <v>4.2694338159239153E-10</v>
      </c>
      <c r="E16">
        <v>-11192.156862745098</v>
      </c>
    </row>
    <row r="17" spans="4:5" x14ac:dyDescent="0.35">
      <c r="D17">
        <v>1.7071329511533738E-10</v>
      </c>
      <c r="E17">
        <v>-10298.879551820728</v>
      </c>
    </row>
    <row r="18" spans="4:5" x14ac:dyDescent="0.35">
      <c r="D18">
        <v>8.5303266289652637E-11</v>
      </c>
      <c r="E18">
        <v>-11968.067226890757</v>
      </c>
    </row>
    <row r="19" spans="4:5" x14ac:dyDescent="0.35">
      <c r="D19">
        <v>4.2598251876810265E-11</v>
      </c>
      <c r="E19">
        <v>-11180.952380952382</v>
      </c>
    </row>
    <row r="20" spans="4:5" x14ac:dyDescent="0.35">
      <c r="D20">
        <v>2.124574467038908E-11</v>
      </c>
      <c r="E20">
        <v>-9838.0952380952385</v>
      </c>
    </row>
    <row r="21" spans="4:5" x14ac:dyDescent="0.35">
      <c r="D21">
        <v>8.4342403465363674E-12</v>
      </c>
      <c r="E21">
        <v>-9919.6078431372571</v>
      </c>
    </row>
    <row r="22" spans="4:5" x14ac:dyDescent="0.35">
      <c r="D22">
        <v>5.5872393856802099E-12</v>
      </c>
      <c r="E22">
        <v>-9113.4453781512602</v>
      </c>
    </row>
    <row r="23" spans="4:5" x14ac:dyDescent="0.35">
      <c r="D23">
        <v>4.1637389052521308E-12</v>
      </c>
      <c r="E23">
        <v>-8306.4425770308117</v>
      </c>
    </row>
    <row r="24" spans="4:5" x14ac:dyDescent="0.35">
      <c r="D24">
        <v>2.02848818461001E-12</v>
      </c>
      <c r="E24">
        <v>-2372.8291316526611</v>
      </c>
    </row>
    <row r="25" spans="4:5" x14ac:dyDescent="0.35">
      <c r="D25">
        <v>1.31673794439597E-12</v>
      </c>
      <c r="E25">
        <v>-3336.134453781513</v>
      </c>
    </row>
    <row r="26" spans="4:5" x14ac:dyDescent="0.35">
      <c r="D26">
        <v>9.6086282428895306E-13</v>
      </c>
      <c r="E26">
        <v>-3473.3893557422971</v>
      </c>
    </row>
    <row r="27" spans="4:5" x14ac:dyDescent="0.35">
      <c r="D27">
        <v>7.4733775222474147E-13</v>
      </c>
      <c r="E27">
        <v>-3956.0224089635853</v>
      </c>
    </row>
    <row r="28" spans="4:5" x14ac:dyDescent="0.35">
      <c r="D28">
        <v>3.2028760809631779E-13</v>
      </c>
      <c r="E28">
        <v>-3571.7086834733896</v>
      </c>
    </row>
    <row r="29" spans="4:5" x14ac:dyDescent="0.35">
      <c r="D29">
        <v>1.0676253603210592E-13</v>
      </c>
      <c r="E29">
        <v>-3374.2296918767502</v>
      </c>
    </row>
    <row r="30" spans="4:5" x14ac:dyDescent="0.35">
      <c r="D30">
        <v>3.5587512010701974E-14</v>
      </c>
      <c r="E30">
        <v>-3134.733893557423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free metal conc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 data</vt:lpstr>
      <vt:lpstr>Sheet21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2025-11-19T17:34:09Z</cp:lastPrinted>
  <dcterms:created xsi:type="dcterms:W3CDTF">2025-06-27T15:12:27Z</dcterms:created>
  <dcterms:modified xsi:type="dcterms:W3CDTF">2025-11-19T17:34:15Z</dcterms:modified>
</cp:coreProperties>
</file>